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120" windowWidth="20730" windowHeight="11070"/>
  </bookViews>
  <sheets>
    <sheet name="Sheet1" sheetId="1" r:id="rId1"/>
    <sheet name="Sheet2" sheetId="2" r:id="rId2"/>
  </sheets>
  <definedNames>
    <definedName name="_xlnm.Print_Titles" localSheetId="0">Sheet1!$7:$9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7" i="1" l="1"/>
  <c r="E96" i="1"/>
  <c r="H38" i="1" l="1"/>
  <c r="F97" i="1" l="1"/>
  <c r="F96" i="1"/>
  <c r="H74" i="1" l="1"/>
  <c r="H26" i="1"/>
  <c r="H33" i="1"/>
  <c r="H30" i="1"/>
  <c r="H23" i="1"/>
  <c r="H18" i="1"/>
  <c r="H10" i="1"/>
  <c r="H13" i="1"/>
  <c r="H15" i="1"/>
  <c r="H20" i="1"/>
  <c r="H77" i="1"/>
  <c r="H46" i="1"/>
  <c r="H41" i="1"/>
  <c r="H43" i="1"/>
  <c r="H39" i="1"/>
  <c r="H36" i="1"/>
  <c r="H51" i="1"/>
  <c r="H55" i="1"/>
  <c r="H53" i="1"/>
  <c r="H62" i="1"/>
  <c r="H65" i="1"/>
  <c r="H70" i="1"/>
  <c r="H59" i="1"/>
  <c r="H73" i="1"/>
  <c r="E21" i="2" l="1"/>
  <c r="D21" i="2"/>
  <c r="D20" i="2"/>
  <c r="E20" i="2" s="1"/>
  <c r="E19" i="2"/>
  <c r="F18" i="2"/>
  <c r="G18" i="2" s="1"/>
  <c r="E18" i="2"/>
  <c r="E17" i="2"/>
  <c r="F16" i="2"/>
  <c r="G16" i="2" s="1"/>
  <c r="E16" i="2"/>
  <c r="E15" i="2"/>
  <c r="F14" i="2"/>
  <c r="G14" i="2" s="1"/>
  <c r="E14" i="2"/>
  <c r="E13" i="2"/>
  <c r="F12" i="2"/>
  <c r="G12" i="2" s="1"/>
  <c r="E12" i="2"/>
  <c r="E11" i="2"/>
  <c r="F10" i="2"/>
  <c r="G10" i="2" s="1"/>
  <c r="E10" i="2"/>
  <c r="G9" i="2"/>
  <c r="F9" i="2"/>
  <c r="E9" i="2"/>
  <c r="E8" i="2"/>
  <c r="G7" i="2"/>
  <c r="F7" i="2"/>
  <c r="F22" i="2" s="1"/>
  <c r="E7" i="2"/>
  <c r="G22" i="2" l="1"/>
  <c r="D22" i="2"/>
  <c r="E22" i="2" s="1"/>
  <c r="I97" i="1"/>
  <c r="I96" i="1"/>
  <c r="F95" i="1"/>
  <c r="I95" i="1"/>
  <c r="E95" i="1"/>
  <c r="K27" i="1"/>
  <c r="L27" i="1" s="1"/>
  <c r="K28" i="1"/>
  <c r="L28" i="1" s="1"/>
  <c r="K29" i="1"/>
  <c r="L29" i="1" s="1"/>
  <c r="K30" i="1"/>
  <c r="L30" i="1" s="1"/>
  <c r="K31" i="1"/>
  <c r="K32" i="1"/>
  <c r="K34" i="1"/>
  <c r="K26" i="1"/>
  <c r="L26" i="1" s="1"/>
  <c r="K24" i="1"/>
  <c r="K11" i="1"/>
  <c r="L11" i="1" s="1"/>
  <c r="K12" i="1"/>
  <c r="K14" i="1"/>
  <c r="L14" i="1" s="1"/>
  <c r="K15" i="1"/>
  <c r="L15" i="1" s="1"/>
  <c r="K16" i="1"/>
  <c r="L16" i="1" s="1"/>
  <c r="K17" i="1"/>
  <c r="K19" i="1"/>
  <c r="L19" i="1" s="1"/>
  <c r="K20" i="1"/>
  <c r="L20" i="1" s="1"/>
  <c r="K21" i="1"/>
  <c r="L21" i="1" s="1"/>
  <c r="K22" i="1"/>
  <c r="K35" i="1"/>
  <c r="K37" i="1"/>
  <c r="K38" i="1"/>
  <c r="L38" i="1" s="1"/>
  <c r="K40" i="1"/>
  <c r="L40" i="1" s="1"/>
  <c r="K41" i="1"/>
  <c r="L41" i="1" s="1"/>
  <c r="K42" i="1"/>
  <c r="L42" i="1" s="1"/>
  <c r="K43" i="1"/>
  <c r="L43" i="1" s="1"/>
  <c r="K44" i="1"/>
  <c r="K45" i="1"/>
  <c r="K48" i="1"/>
  <c r="K50" i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K59" i="1"/>
  <c r="K60" i="1"/>
  <c r="K61" i="1"/>
  <c r="K63" i="1"/>
  <c r="L63" i="1" s="1"/>
  <c r="K64" i="1"/>
  <c r="K66" i="1"/>
  <c r="K67" i="1"/>
  <c r="L67" i="1" s="1"/>
  <c r="K68" i="1"/>
  <c r="L68" i="1" s="1"/>
  <c r="K69" i="1"/>
  <c r="K71" i="1"/>
  <c r="K72" i="1"/>
  <c r="K75" i="1"/>
  <c r="K76" i="1"/>
  <c r="K78" i="1"/>
  <c r="L78" i="1" s="1"/>
  <c r="K79" i="1"/>
  <c r="L79" i="1" s="1"/>
  <c r="K80" i="1"/>
  <c r="K81" i="1"/>
  <c r="L81" i="1" s="1"/>
  <c r="K82" i="1"/>
  <c r="L82" i="1" s="1"/>
  <c r="K83" i="1"/>
  <c r="L83" i="1" s="1"/>
  <c r="K84" i="1"/>
  <c r="L84" i="1" s="1"/>
  <c r="K85" i="1"/>
  <c r="L85" i="1" s="1"/>
  <c r="M85" i="1" s="1"/>
  <c r="N85" i="1" s="1"/>
  <c r="O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10" i="1"/>
  <c r="L10" i="1" s="1"/>
  <c r="H31" i="1"/>
  <c r="H32" i="1"/>
  <c r="L32" i="1" s="1"/>
  <c r="H34" i="1"/>
  <c r="H44" i="1"/>
  <c r="H50" i="1"/>
  <c r="H58" i="1"/>
  <c r="H61" i="1"/>
  <c r="H69" i="1"/>
  <c r="L69" i="1" s="1"/>
  <c r="H71" i="1"/>
  <c r="H76" i="1"/>
  <c r="L76" i="1" s="1"/>
  <c r="H80" i="1"/>
  <c r="H17" i="1"/>
  <c r="L17" i="1" s="1"/>
  <c r="H12" i="1"/>
  <c r="L12" i="1" l="1"/>
  <c r="L61" i="1"/>
  <c r="L64" i="1"/>
  <c r="N64" i="1"/>
  <c r="L50" i="1"/>
  <c r="L75" i="1"/>
  <c r="N74" i="1"/>
  <c r="N48" i="1"/>
  <c r="L48" i="1"/>
  <c r="L37" i="1"/>
  <c r="N37" i="1"/>
  <c r="N24" i="1"/>
  <c r="L24" i="1"/>
  <c r="N72" i="1"/>
  <c r="L72" i="1"/>
  <c r="N45" i="1"/>
  <c r="O45" i="1" s="1"/>
  <c r="L45" i="1"/>
  <c r="L35" i="1"/>
  <c r="M35" i="1" s="1"/>
  <c r="N35" i="1"/>
  <c r="O35" i="1" s="1"/>
  <c r="L66" i="1"/>
  <c r="N66" i="1"/>
  <c r="L60" i="1"/>
  <c r="N60" i="1"/>
  <c r="L22" i="1"/>
  <c r="N22" i="1"/>
  <c r="L59" i="1"/>
  <c r="M59" i="1" s="1"/>
  <c r="N59" i="1"/>
  <c r="O59" i="1" s="1"/>
  <c r="M92" i="1"/>
  <c r="K96" i="1"/>
  <c r="M10" i="1"/>
  <c r="M86" i="1"/>
  <c r="L44" i="1"/>
  <c r="M43" i="1" s="1"/>
  <c r="M17" i="1"/>
  <c r="M12" i="1"/>
  <c r="L31" i="1"/>
  <c r="M90" i="1"/>
  <c r="L34" i="1"/>
  <c r="H95" i="1"/>
  <c r="M64" i="1"/>
  <c r="M38" i="1"/>
  <c r="K97" i="1"/>
  <c r="M26" i="1"/>
  <c r="M28" i="1"/>
  <c r="M81" i="1"/>
  <c r="M76" i="1"/>
  <c r="M55" i="1"/>
  <c r="M50" i="1"/>
  <c r="M22" i="1"/>
  <c r="M88" i="1"/>
  <c r="L80" i="1"/>
  <c r="M79" i="1" s="1"/>
  <c r="L58" i="1"/>
  <c r="M57" i="1" s="1"/>
  <c r="M20" i="1"/>
  <c r="M15" i="1"/>
  <c r="M61" i="1"/>
  <c r="M41" i="1"/>
  <c r="L71" i="1"/>
  <c r="M69" i="1" s="1"/>
  <c r="M83" i="1"/>
  <c r="M67" i="1"/>
  <c r="M53" i="1"/>
  <c r="K95" i="1"/>
  <c r="O72" i="1" l="1"/>
  <c r="N96" i="1"/>
  <c r="N95" i="1"/>
  <c r="O22" i="1"/>
  <c r="N97" i="1"/>
  <c r="O64" i="1"/>
  <c r="M32" i="1"/>
  <c r="M45" i="1"/>
  <c r="L97" i="1"/>
  <c r="M30" i="1"/>
  <c r="M72" i="1"/>
  <c r="L95" i="1"/>
  <c r="L96" i="1"/>
  <c r="O95" i="1" l="1"/>
  <c r="M95" i="1"/>
</calcChain>
</file>

<file path=xl/comments1.xml><?xml version="1.0" encoding="utf-8"?>
<comments xmlns="http://schemas.openxmlformats.org/spreadsheetml/2006/main">
  <authors>
    <author>CoNhuan</author>
  </authors>
  <commentList>
    <comment ref="F10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12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13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1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17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20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22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16CDCN</t>
        </r>
      </text>
    </comment>
    <comment ref="E23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các khóa 16</t>
        </r>
      </text>
    </comment>
    <comment ref="F23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24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E2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các khóa 16</t>
        </r>
      </text>
    </comment>
    <comment ref="F2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TCCN</t>
        </r>
      </text>
    </comment>
    <comment ref="F26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30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31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F32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CĐN</t>
        </r>
      </text>
    </comment>
    <comment ref="F33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34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F3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E36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các khóa 16</t>
        </r>
      </text>
    </comment>
    <comment ref="F36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38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39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41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43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44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F4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46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E47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các khóa 16</t>
        </r>
      </text>
    </comment>
    <comment ref="F47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16CĐN</t>
        </r>
      </text>
    </comment>
    <comment ref="F48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E49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các khóa 16</t>
        </r>
      </text>
    </comment>
    <comment ref="F49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TCCN</t>
        </r>
      </text>
    </comment>
    <comment ref="F50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51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53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5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58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F61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62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64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E6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các khóa 16</t>
        </r>
      </text>
    </comment>
    <comment ref="F6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69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70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71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F72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E73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các khóa 16</t>
        </r>
      </text>
    </comment>
    <comment ref="F73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74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18T5,T6</t>
        </r>
      </text>
    </comment>
    <comment ref="E7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các khóa 16
</t>
        </r>
      </text>
    </comment>
    <comment ref="F75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16TCN</t>
        </r>
      </text>
    </comment>
    <comment ref="F76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16CĐCN</t>
        </r>
      </text>
    </comment>
    <comment ref="F77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Khóa 17C1</t>
        </r>
      </text>
    </comment>
    <comment ref="F80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TCCN</t>
        </r>
      </text>
    </comment>
  </commentList>
</comments>
</file>

<file path=xl/sharedStrings.xml><?xml version="1.0" encoding="utf-8"?>
<sst xmlns="http://schemas.openxmlformats.org/spreadsheetml/2006/main" count="250" uniqueCount="121">
  <si>
    <t>Tên ngành, nghề</t>
  </si>
  <si>
    <t>Trình độ
đào tạo</t>
  </si>
  <si>
    <t>Tin học ứng dụng</t>
  </si>
  <si>
    <t>Cao đẳng</t>
  </si>
  <si>
    <t>THU</t>
  </si>
  <si>
    <t>Thiết kế trang web</t>
  </si>
  <si>
    <t>TKW</t>
  </si>
  <si>
    <t>Trung cấp</t>
  </si>
  <si>
    <t>Công nghệ kỹ thuật máy tính</t>
  </si>
  <si>
    <t>CMT</t>
  </si>
  <si>
    <t>Công nghệ kỹ thuật phần cứng máy tính</t>
  </si>
  <si>
    <t xml:space="preserve">Lập trình máy tính </t>
  </si>
  <si>
    <t>LTM</t>
  </si>
  <si>
    <t>An ninh mạng</t>
  </si>
  <si>
    <t>ANM</t>
  </si>
  <si>
    <t>Quản trị mạng máy tính</t>
  </si>
  <si>
    <t>QTM</t>
  </si>
  <si>
    <t>Tiếng Anh</t>
  </si>
  <si>
    <t>NNA</t>
  </si>
  <si>
    <t>Tài chính doanh nghiệp</t>
  </si>
  <si>
    <t>TCD</t>
  </si>
  <si>
    <t>Kế toán doanh nghiệp</t>
  </si>
  <si>
    <t>KTD</t>
  </si>
  <si>
    <t>Quản trị doanh nghiệp vừa và nhỏ</t>
  </si>
  <si>
    <t>QTD</t>
  </si>
  <si>
    <t>Công nghệ kỹ thuật cơ khí</t>
  </si>
  <si>
    <t>CCK</t>
  </si>
  <si>
    <t>Công nghệ chế tạo máy</t>
  </si>
  <si>
    <t>CTM</t>
  </si>
  <si>
    <t>Công nghệ chế tạo dụng cụ</t>
  </si>
  <si>
    <t>Bảo trì hệ thống thiết bị công nghiệp</t>
  </si>
  <si>
    <t>BCN</t>
  </si>
  <si>
    <t>Cắt gọt kim loại</t>
  </si>
  <si>
    <t>CKL</t>
  </si>
  <si>
    <t>Công nghệ ô tô</t>
  </si>
  <si>
    <t>CNÔ</t>
  </si>
  <si>
    <t>Công nghệ kỹ thuật nhiệt</t>
  </si>
  <si>
    <t>CNL</t>
  </si>
  <si>
    <t>Kỹ thuật máy lạnh và điều hòa không khí</t>
  </si>
  <si>
    <t>KML</t>
  </si>
  <si>
    <t>Vận hành, sửa chữa thiết bị lạnh</t>
  </si>
  <si>
    <t>VSL</t>
  </si>
  <si>
    <t>Lắp đặt thiết bị lạnh</t>
  </si>
  <si>
    <t>LĐL</t>
  </si>
  <si>
    <t>Công nghệ kỹ thuật điện, điện tử</t>
  </si>
  <si>
    <t>ĐĐT</t>
  </si>
  <si>
    <t>Công nghệ kỹ thuật điều khiển và tự động hóa</t>
  </si>
  <si>
    <t>TĐH</t>
  </si>
  <si>
    <t>Công nghệ kỹ thuật điều khiển tự động</t>
  </si>
  <si>
    <t>Cơ điện tử</t>
  </si>
  <si>
    <t>CĐT</t>
  </si>
  <si>
    <t>Kỹ thuật mạng ngoại vi và thiết bị đầu cuối</t>
  </si>
  <si>
    <t>MNV</t>
  </si>
  <si>
    <t>Điện tử công nghiệp</t>
  </si>
  <si>
    <t>ĐTC</t>
  </si>
  <si>
    <t>Điện công nghiệp</t>
  </si>
  <si>
    <t>ĐCN</t>
  </si>
  <si>
    <t>Công nghệ may</t>
  </si>
  <si>
    <t>CNM</t>
  </si>
  <si>
    <t>Công nghệ may và thời trang</t>
  </si>
  <si>
    <t>May thời trang</t>
  </si>
  <si>
    <t>MTT</t>
  </si>
  <si>
    <t>Công nghệ may Veston</t>
  </si>
  <si>
    <t>MVT</t>
  </si>
  <si>
    <t>Kỹ thuật xây dựng</t>
  </si>
  <si>
    <t>KXD</t>
  </si>
  <si>
    <t>Cơ khí chế tạo</t>
  </si>
  <si>
    <t>CKC</t>
  </si>
  <si>
    <t>Thiết kế đồ họa</t>
  </si>
  <si>
    <t>TKD</t>
  </si>
  <si>
    <t>Thương mại điện tử</t>
  </si>
  <si>
    <t>TMĐ</t>
  </si>
  <si>
    <t>Logistic</t>
  </si>
  <si>
    <t>LGT</t>
  </si>
  <si>
    <t>Chế tạo khuôn mẫu</t>
  </si>
  <si>
    <t>CTK</t>
  </si>
  <si>
    <t>Quản lý xây dựng</t>
  </si>
  <si>
    <t>QXD</t>
  </si>
  <si>
    <t>KÝ HIỆU NGÀNH</t>
  </si>
  <si>
    <t>Ghi chú</t>
  </si>
  <si>
    <t>Quy đổi SL HSSV TN theo số tháng thực học</t>
  </si>
  <si>
    <t>Quy đổi SL HSSV tuyển mới theo số tháng thực học</t>
  </si>
  <si>
    <t>TỔNG CỘNG</t>
  </si>
  <si>
    <t>Ngành trọng điểm quốc gia</t>
  </si>
  <si>
    <t>Ngành trọng điểm quốc tế</t>
  </si>
  <si>
    <t>Ngành trọng điểm khu vực ASEAN</t>
  </si>
  <si>
    <t>Toàn trường</t>
  </si>
  <si>
    <t>Công nghệ Ô tô</t>
  </si>
  <si>
    <t>Công nghệ Kỹ thuật Cơ khí</t>
  </si>
  <si>
    <t>Công nghệ Kỹ thuật Điện, Điện tử</t>
  </si>
  <si>
    <t>Quản trị Mạng máy tính</t>
  </si>
  <si>
    <t>Tỉ lệ HSSV học ngành, nghề trọng điểm trong tổng HSSV trình độ trung cấp, cao đẳng của trường.</t>
  </si>
  <si>
    <t>Trình độ đào tạo</t>
  </si>
  <si>
    <t>TT</t>
  </si>
  <si>
    <t xml:space="preserve">Số lượng HSSV từng bậc quy đổi 2019 </t>
  </si>
  <si>
    <t>Tỉ lệ HSSV từng bậc quy đổi 2019</t>
  </si>
  <si>
    <t xml:space="preserve">Số lượng HSSV từng ngành quy đổi 2019 </t>
  </si>
  <si>
    <t>Tỉ lệ HSSV từng ngành quy đổi 2019</t>
  </si>
  <si>
    <t>Tổng cộng</t>
  </si>
  <si>
    <t>Cao đẳng + Trung cấp</t>
  </si>
  <si>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</si>
  <si>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</si>
  <si>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</si>
  <si>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</si>
  <si>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</si>
  <si>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r>
      <rPr>
        <b/>
        <sz val="16"/>
        <color theme="1"/>
        <rFont val="Times New Roman"/>
        <family val="1"/>
      </rPr>
      <t xml:space="preserve">QUY MÔ ĐÀO TẠO NĂM 2019 </t>
    </r>
    <r>
      <rPr>
        <b/>
        <sz val="14"/>
        <color theme="1"/>
        <rFont val="Times New Roman"/>
        <family val="1"/>
      </rPr>
      <t xml:space="preserve">
(TÍNH ĐẾN 08/10/2019 VÀ TÍNH THEO SỐ HSSV QUY ĐỔI CÓ THỜI GIAN HỌC 10 THÁNG)</t>
    </r>
  </si>
  <si>
    <t>HIỆU TRƯỞNG</t>
  </si>
  <si>
    <r>
      <t>SL HSSV ĐẦU NĂM 2019 (02/1/2019)
(HS</t>
    </r>
    <r>
      <rPr>
        <b/>
        <vertAlign val="subscript"/>
        <sz val="9"/>
        <color theme="1"/>
        <rFont val="Times New Roman"/>
        <family val="1"/>
      </rPr>
      <t>cmđn2019)</t>
    </r>
  </si>
  <si>
    <r>
      <t>Số lượng 
HSSV</t>
    </r>
    <r>
      <rPr>
        <b/>
        <vertAlign val="subscript"/>
        <sz val="9"/>
        <color theme="1"/>
        <rFont val="Times New Roman"/>
        <family val="1"/>
      </rPr>
      <t xml:space="preserve">qđ2019
</t>
    </r>
    <r>
      <rPr>
        <b/>
        <sz val="9"/>
        <color theme="1"/>
        <rFont val="Times New Roman"/>
        <family val="1"/>
      </rPr>
      <t>từng bậc theo từng ngành</t>
    </r>
  </si>
  <si>
    <r>
      <t>Số lượng 
HSSV</t>
    </r>
    <r>
      <rPr>
        <b/>
        <vertAlign val="subscript"/>
        <sz val="9"/>
        <color theme="1"/>
        <rFont val="Times New Roman"/>
        <family val="1"/>
      </rPr>
      <t>qđ2019</t>
    </r>
    <r>
      <rPr>
        <b/>
        <sz val="9"/>
        <color theme="1"/>
        <rFont val="Times New Roman"/>
        <family val="1"/>
      </rPr>
      <t xml:space="preserve">
từng ngành, nghề</t>
    </r>
  </si>
  <si>
    <r>
      <t>Số lượng 
HSSV</t>
    </r>
    <r>
      <rPr>
        <b/>
        <vertAlign val="subscript"/>
        <sz val="9"/>
        <color theme="1"/>
        <rFont val="Times New Roman"/>
        <family val="1"/>
      </rPr>
      <t>qđ2019</t>
    </r>
    <r>
      <rPr>
        <b/>
        <sz val="9"/>
        <color theme="1"/>
        <rFont val="Times New Roman"/>
        <family val="1"/>
      </rPr>
      <t xml:space="preserve">
7 ngành, nghề trọng điểm</t>
    </r>
  </si>
  <si>
    <r>
      <t>SL HSSV TN 2019
(Hs</t>
    </r>
    <r>
      <rPr>
        <b/>
        <vertAlign val="subscript"/>
        <sz val="9"/>
        <color theme="1"/>
        <rFont val="Times New Roman"/>
        <family val="1"/>
      </rPr>
      <t>tnki</t>
    </r>
    <r>
      <rPr>
        <b/>
        <sz val="9"/>
        <color theme="1"/>
        <rFont val="Times New Roman"/>
        <family val="1"/>
      </rPr>
      <t xml:space="preserve">)
</t>
    </r>
  </si>
  <si>
    <r>
      <t>Số tháng thực học của HSSV TN
(T</t>
    </r>
    <r>
      <rPr>
        <b/>
        <vertAlign val="subscript"/>
        <sz val="9"/>
        <color theme="1"/>
        <rFont val="Times New Roman"/>
        <family val="1"/>
      </rPr>
      <t>i</t>
    </r>
    <r>
      <rPr>
        <b/>
        <sz val="9"/>
        <color theme="1"/>
        <rFont val="Times New Roman"/>
        <family val="1"/>
      </rPr>
      <t>)</t>
    </r>
  </si>
  <si>
    <r>
      <t>SL HSSV tuyển mới 2019
(HS</t>
    </r>
    <r>
      <rPr>
        <b/>
        <vertAlign val="subscript"/>
        <sz val="9"/>
        <color theme="1"/>
        <rFont val="Times New Roman"/>
        <family val="1"/>
      </rPr>
      <t>tmkj</t>
    </r>
    <r>
      <rPr>
        <b/>
        <sz val="9"/>
        <color theme="1"/>
        <rFont val="Times New Roman"/>
        <family val="1"/>
      </rPr>
      <t>)</t>
    </r>
  </si>
  <si>
    <r>
      <t>Số tháng thực học của HSSV tuyển mới  2019
(T</t>
    </r>
    <r>
      <rPr>
        <b/>
        <vertAlign val="subscript"/>
        <sz val="9"/>
        <color theme="1"/>
        <rFont val="Times New Roman"/>
        <family val="1"/>
      </rPr>
      <t>j</t>
    </r>
    <r>
      <rPr>
        <b/>
        <sz val="9"/>
        <color theme="1"/>
        <rFont val="Times New Roman"/>
        <family val="1"/>
      </rPr>
      <t>)</t>
    </r>
  </si>
  <si>
    <t>TP. Hồ Chí Minh, ngày 18 tháng 10 năm 2019</t>
  </si>
  <si>
    <t>Số HSSV đúng với thống kê sỉ số tháng 8/2019 (không tính 17LTCĐ, 17T2)</t>
  </si>
  <si>
    <r>
      <t>Tính Số HSSV tốt nghiệp của các khóa 16CĐCN, 16CĐN, 16TCCN, 16TCN (không tính 17LTCĐ, 17T2),</t>
    </r>
    <r>
      <rPr>
        <sz val="11"/>
        <color rgb="FF0070C0"/>
        <rFont val="Arial"/>
        <family val="2"/>
      </rPr>
      <t xml:space="preserve"> 17C1, 18T5, 18T6 </t>
    </r>
    <r>
      <rPr>
        <sz val="11"/>
        <color rgb="FFFF0000"/>
        <rFont val="Arial"/>
        <family val="2"/>
      </rPr>
      <t xml:space="preserve">và tính bớt các tháng: nghỉ tết, nghỉ hè, tháng xét TN; </t>
    </r>
  </si>
  <si>
    <t xml:space="preserve">Riêng 7 ngành trọng điểm: không tính trong sỉ số HSSV đầu năm các khóa  16CĐCN, 16CĐN, 16TCCN, 16TCN và không tính trừ số HSSV tốt nghiệp của các khóa  16CĐCN, 16CĐN, 16TCCN, 16TCN </t>
  </si>
  <si>
    <t>SĨ SỐ THÁNG THẤP NHẤT TRONG NĂM (8/2019)</t>
  </si>
  <si>
    <t>CHỈ TÍNH ĐANG HỌC (BỎ TẠM NGƯNG)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</si>
</sst>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Arial"/>
      <family val="2"/>
    </font>
    <font>
      <b/>
      <sz val="16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sz val="10"/>
      <name val="Arial"/>
      <family val="2"/>
    </font>
    <font>
      <sz val="13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9"/>
      <color rgb="FFFF0000"/>
      <name val="Times New Roman"/>
      <family val="1"/>
    </font>
    <font>
      <i/>
      <sz val="11"/>
      <color theme="1"/>
      <name val="Times New Roman"/>
      <family val="1"/>
    </font>
    <font>
      <b/>
      <vertAlign val="subscript"/>
      <sz val="9"/>
      <color theme="1"/>
      <name val="Times New Roman"/>
      <family val="1"/>
    </font>
    <font>
      <b/>
      <sz val="9"/>
      <name val="Times New Roman"/>
      <family val="1"/>
    </font>
    <font>
      <sz val="9"/>
      <color theme="1" tint="4.9989318521683403E-2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sz val="9"/>
      <color rgb="FFFF0000"/>
      <name val="Times New Roman"/>
      <family val="1"/>
    </font>
    <font>
      <sz val="9"/>
      <color rgb="FF00B050"/>
      <name val="Times New Roman"/>
      <family val="1"/>
    </font>
    <font>
      <sz val="9"/>
      <color rgb="FF7030A0"/>
      <name val="Times New Roman"/>
      <family val="1"/>
    </font>
    <font>
      <sz val="11"/>
      <color rgb="FFFF0000"/>
      <name val="Arial"/>
      <family val="2"/>
    </font>
    <font>
      <sz val="11"/>
      <color rgb="FF0070C0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14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wrapText="1"/>
    </xf>
    <xf numFmtId="0" fontId="2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/>
    </xf>
    <xf numFmtId="0" fontId="27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/>
    </xf>
    <xf numFmtId="0" fontId="26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28" fillId="3" borderId="3" xfId="0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5" fillId="3" borderId="3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7" fillId="3" borderId="3" xfId="0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9525</xdr:rowOff>
    </xdr:from>
    <xdr:to>
      <xdr:col>4</xdr:col>
      <xdr:colOff>152400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1466850" y="638175"/>
          <a:ext cx="1047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180975</xdr:colOff>
      <xdr:row>2</xdr:row>
      <xdr:rowOff>9525</xdr:rowOff>
    </xdr:from>
    <xdr:to>
      <xdr:col>12</xdr:col>
      <xdr:colOff>381000</xdr:colOff>
      <xdr:row>2</xdr:row>
      <xdr:rowOff>9526</xdr:rowOff>
    </xdr:to>
    <xdr:cxnSp macro="">
      <xdr:nvCxnSpPr>
        <xdr:cNvPr id="3" name="Straight Connector 2"/>
        <xdr:cNvCxnSpPr/>
      </xdr:nvCxnSpPr>
      <xdr:spPr>
        <a:xfrm>
          <a:off x="5410200" y="428625"/>
          <a:ext cx="19526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4"/>
  <sheetViews>
    <sheetView tabSelected="1" topLeftCell="A94" workbookViewId="0">
      <selection activeCell="H107" sqref="H107"/>
    </sheetView>
  </sheetViews>
  <sheetFormatPr defaultRowHeight="15" x14ac:dyDescent="0.25"/>
  <cols>
    <col min="1" max="1" width="4" style="2" customWidth="1"/>
    <col min="2" max="2" width="17.42578125" style="3" customWidth="1"/>
    <col min="3" max="3" width="8.5703125" style="2" customWidth="1"/>
    <col min="4" max="4" width="7.5703125" style="2" customWidth="1"/>
    <col min="5" max="5" width="9" style="2" customWidth="1"/>
    <col min="6" max="6" width="8.42578125" style="2" customWidth="1"/>
    <col min="7" max="7" width="9.140625" style="2" customWidth="1"/>
    <col min="8" max="8" width="8.5703125" style="2" customWidth="1"/>
    <col min="9" max="9" width="9" style="2" customWidth="1"/>
    <col min="10" max="10" width="8.85546875" style="2" customWidth="1"/>
    <col min="11" max="11" width="8.28515625" style="2" customWidth="1"/>
    <col min="12" max="12" width="9.140625" style="2" customWidth="1"/>
    <col min="13" max="14" width="9.7109375" style="2" customWidth="1"/>
    <col min="15" max="15" width="9.140625" style="2" customWidth="1"/>
    <col min="16" max="16" width="7.42578125" style="4" customWidth="1"/>
    <col min="17" max="16384" width="9.140625" style="1"/>
  </cols>
  <sheetData>
    <row r="1" spans="1:16" ht="16.5" x14ac:dyDescent="0.25">
      <c r="A1" s="98" t="s">
        <v>100</v>
      </c>
      <c r="B1" s="98"/>
      <c r="C1" s="98"/>
      <c r="D1" s="98"/>
      <c r="E1" s="98"/>
      <c r="F1" s="98"/>
      <c r="G1" s="98"/>
      <c r="H1" s="100" t="s">
        <v>101</v>
      </c>
      <c r="I1" s="100"/>
      <c r="J1" s="100"/>
      <c r="K1" s="100"/>
      <c r="L1" s="100"/>
      <c r="M1" s="100"/>
      <c r="N1" s="100"/>
      <c r="O1" s="100"/>
      <c r="P1" s="100"/>
    </row>
    <row r="2" spans="1:16" ht="16.5" x14ac:dyDescent="0.25">
      <c r="A2" s="99" t="s">
        <v>102</v>
      </c>
      <c r="B2" s="99"/>
      <c r="C2" s="99"/>
      <c r="D2" s="99"/>
      <c r="E2" s="99"/>
      <c r="F2" s="99"/>
      <c r="G2" s="99"/>
      <c r="H2" s="100" t="s">
        <v>103</v>
      </c>
      <c r="I2" s="100"/>
      <c r="J2" s="100"/>
      <c r="K2" s="100"/>
      <c r="L2" s="100"/>
      <c r="M2" s="100"/>
      <c r="N2" s="100"/>
      <c r="O2" s="100"/>
      <c r="P2" s="100"/>
    </row>
    <row r="3" spans="1:16" ht="16.5" x14ac:dyDescent="0.25">
      <c r="A3" s="99" t="s">
        <v>104</v>
      </c>
      <c r="B3" s="99"/>
      <c r="C3" s="99"/>
      <c r="D3" s="99"/>
      <c r="E3" s="99"/>
      <c r="F3" s="99"/>
      <c r="G3" s="99"/>
      <c r="H3" s="16"/>
      <c r="I3" s="16"/>
      <c r="J3" s="16"/>
      <c r="K3" s="16"/>
      <c r="L3" s="16"/>
      <c r="M3" s="16"/>
      <c r="N3" s="16"/>
    </row>
    <row r="4" spans="1:16" ht="16.5" x14ac:dyDescent="0.25">
      <c r="A4" s="17"/>
      <c r="B4" s="18"/>
      <c r="C4" s="16"/>
      <c r="D4" s="17"/>
      <c r="E4" s="17"/>
      <c r="F4" s="16"/>
      <c r="G4" s="19"/>
      <c r="H4" s="16"/>
      <c r="I4" s="16"/>
      <c r="J4" s="16"/>
      <c r="K4" s="16"/>
      <c r="L4" s="16"/>
      <c r="M4" s="16"/>
      <c r="N4" s="16"/>
    </row>
    <row r="5" spans="1:16" ht="42.75" customHeight="1" x14ac:dyDescent="0.3">
      <c r="A5" s="101" t="s">
        <v>105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</row>
    <row r="6" spans="1:16" ht="13.5" customHeight="1" x14ac:dyDescent="0.25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7" spans="1:16" ht="32.25" customHeight="1" x14ac:dyDescent="0.25">
      <c r="A7" s="82" t="s">
        <v>93</v>
      </c>
      <c r="B7" s="83" t="s">
        <v>0</v>
      </c>
      <c r="C7" s="82" t="s">
        <v>1</v>
      </c>
      <c r="D7" s="82" t="s">
        <v>78</v>
      </c>
      <c r="E7" s="82" t="s">
        <v>107</v>
      </c>
      <c r="F7" s="86" t="s">
        <v>80</v>
      </c>
      <c r="G7" s="87"/>
      <c r="H7" s="88"/>
      <c r="I7" s="86" t="s">
        <v>81</v>
      </c>
      <c r="J7" s="87"/>
      <c r="K7" s="88"/>
      <c r="L7" s="80" t="s">
        <v>108</v>
      </c>
      <c r="M7" s="80" t="s">
        <v>109</v>
      </c>
      <c r="N7" s="56" t="s">
        <v>110</v>
      </c>
      <c r="O7" s="57"/>
      <c r="P7" s="89" t="s">
        <v>79</v>
      </c>
    </row>
    <row r="8" spans="1:16" s="2" customFormat="1" ht="15.75" customHeight="1" x14ac:dyDescent="0.25">
      <c r="A8" s="82"/>
      <c r="B8" s="84"/>
      <c r="C8" s="82"/>
      <c r="D8" s="82"/>
      <c r="E8" s="82"/>
      <c r="F8" s="57" t="s">
        <v>111</v>
      </c>
      <c r="G8" s="80" t="s">
        <v>112</v>
      </c>
      <c r="H8" s="80" t="s">
        <v>80</v>
      </c>
      <c r="I8" s="80" t="s">
        <v>113</v>
      </c>
      <c r="J8" s="80" t="s">
        <v>114</v>
      </c>
      <c r="K8" s="80" t="s">
        <v>81</v>
      </c>
      <c r="L8" s="92"/>
      <c r="M8" s="92"/>
      <c r="N8" s="58"/>
      <c r="O8" s="59"/>
      <c r="P8" s="90"/>
    </row>
    <row r="9" spans="1:16" s="2" customFormat="1" ht="83.25" customHeight="1" x14ac:dyDescent="0.25">
      <c r="A9" s="82"/>
      <c r="B9" s="85"/>
      <c r="C9" s="82"/>
      <c r="D9" s="82"/>
      <c r="E9" s="82"/>
      <c r="F9" s="61"/>
      <c r="G9" s="81"/>
      <c r="H9" s="81"/>
      <c r="I9" s="81"/>
      <c r="J9" s="81"/>
      <c r="K9" s="81"/>
      <c r="L9" s="81"/>
      <c r="M9" s="81"/>
      <c r="N9" s="60"/>
      <c r="O9" s="61"/>
      <c r="P9" s="91"/>
    </row>
    <row r="10" spans="1:16" ht="18.75" customHeight="1" x14ac:dyDescent="0.25">
      <c r="A10" s="72">
        <v>1</v>
      </c>
      <c r="B10" s="65" t="s">
        <v>2</v>
      </c>
      <c r="C10" s="22" t="s">
        <v>3</v>
      </c>
      <c r="D10" s="23" t="s">
        <v>4</v>
      </c>
      <c r="E10" s="32">
        <v>47</v>
      </c>
      <c r="F10" s="34">
        <v>19</v>
      </c>
      <c r="G10" s="34">
        <v>8</v>
      </c>
      <c r="H10" s="34">
        <f>F10*(10-G10)/10</f>
        <v>3.8</v>
      </c>
      <c r="I10" s="23">
        <v>4</v>
      </c>
      <c r="J10" s="23">
        <v>4</v>
      </c>
      <c r="K10" s="23">
        <f>I10*J10/10</f>
        <v>1.6</v>
      </c>
      <c r="L10" s="23">
        <f>E10-H10+K10</f>
        <v>44.800000000000004</v>
      </c>
      <c r="M10" s="93">
        <f>L10+L11</f>
        <v>229.8</v>
      </c>
      <c r="N10" s="46"/>
      <c r="O10" s="24"/>
      <c r="P10" s="20"/>
    </row>
    <row r="11" spans="1:16" ht="18" customHeight="1" x14ac:dyDescent="0.25">
      <c r="A11" s="73"/>
      <c r="B11" s="66"/>
      <c r="C11" s="22" t="s">
        <v>7</v>
      </c>
      <c r="D11" s="23" t="s">
        <v>4</v>
      </c>
      <c r="E11" s="33">
        <v>102</v>
      </c>
      <c r="F11" s="23"/>
      <c r="G11" s="23"/>
      <c r="H11" s="23"/>
      <c r="I11" s="23">
        <v>166</v>
      </c>
      <c r="J11" s="23">
        <v>5</v>
      </c>
      <c r="K11" s="23">
        <f t="shared" ref="K11:K88" si="0">I11*J11/10</f>
        <v>83</v>
      </c>
      <c r="L11" s="23">
        <f t="shared" ref="L11:L21" si="1">E11-H11+K11</f>
        <v>185</v>
      </c>
      <c r="M11" s="94"/>
      <c r="N11" s="47"/>
      <c r="O11" s="25"/>
      <c r="P11" s="20"/>
    </row>
    <row r="12" spans="1:16" ht="14.25" x14ac:dyDescent="0.25">
      <c r="A12" s="63">
        <v>2</v>
      </c>
      <c r="B12" s="64" t="s">
        <v>5</v>
      </c>
      <c r="C12" s="72" t="s">
        <v>3</v>
      </c>
      <c r="D12" s="93" t="s">
        <v>6</v>
      </c>
      <c r="E12" s="118">
        <v>62</v>
      </c>
      <c r="F12" s="23">
        <v>31</v>
      </c>
      <c r="G12" s="23">
        <v>6</v>
      </c>
      <c r="H12" s="23">
        <f>F12*(10-G12)/10</f>
        <v>12.4</v>
      </c>
      <c r="I12" s="23">
        <v>29</v>
      </c>
      <c r="J12" s="23">
        <v>4</v>
      </c>
      <c r="K12" s="23">
        <f t="shared" si="0"/>
        <v>11.6</v>
      </c>
      <c r="L12" s="93">
        <f>E12-H12-H13+K12</f>
        <v>58</v>
      </c>
      <c r="M12" s="93">
        <f>L12+L14</f>
        <v>144.5</v>
      </c>
      <c r="N12" s="46"/>
      <c r="O12" s="24"/>
      <c r="P12" s="20"/>
    </row>
    <row r="13" spans="1:16" ht="14.25" x14ac:dyDescent="0.25">
      <c r="A13" s="63"/>
      <c r="B13" s="64"/>
      <c r="C13" s="73"/>
      <c r="D13" s="94"/>
      <c r="E13" s="119"/>
      <c r="F13" s="34">
        <v>16</v>
      </c>
      <c r="G13" s="34">
        <v>8</v>
      </c>
      <c r="H13" s="34">
        <f>F13*(10-G13)/10</f>
        <v>3.2</v>
      </c>
      <c r="I13" s="23"/>
      <c r="J13" s="23"/>
      <c r="K13" s="23"/>
      <c r="L13" s="94"/>
      <c r="M13" s="95"/>
      <c r="N13" s="48"/>
      <c r="O13" s="31"/>
      <c r="P13" s="20"/>
    </row>
    <row r="14" spans="1:16" ht="14.25" x14ac:dyDescent="0.25">
      <c r="A14" s="63"/>
      <c r="B14" s="64"/>
      <c r="C14" s="22" t="s">
        <v>7</v>
      </c>
      <c r="D14" s="23" t="s">
        <v>6</v>
      </c>
      <c r="E14" s="33">
        <v>55</v>
      </c>
      <c r="F14" s="23"/>
      <c r="G14" s="23"/>
      <c r="H14" s="23"/>
      <c r="I14" s="23">
        <v>63</v>
      </c>
      <c r="J14" s="23">
        <v>5</v>
      </c>
      <c r="K14" s="23">
        <f t="shared" si="0"/>
        <v>31.5</v>
      </c>
      <c r="L14" s="23">
        <f t="shared" si="1"/>
        <v>86.5</v>
      </c>
      <c r="M14" s="94"/>
      <c r="N14" s="47"/>
      <c r="O14" s="25"/>
      <c r="P14" s="20"/>
    </row>
    <row r="15" spans="1:16" ht="27" customHeight="1" x14ac:dyDescent="0.25">
      <c r="A15" s="63">
        <v>3</v>
      </c>
      <c r="B15" s="27" t="s">
        <v>8</v>
      </c>
      <c r="C15" s="22" t="s">
        <v>3</v>
      </c>
      <c r="D15" s="23" t="s">
        <v>9</v>
      </c>
      <c r="E15" s="32">
        <v>119</v>
      </c>
      <c r="F15" s="34">
        <v>51</v>
      </c>
      <c r="G15" s="34">
        <v>8</v>
      </c>
      <c r="H15" s="34">
        <f t="shared" ref="H15" si="2">F15*(10-G15)/10</f>
        <v>10.199999999999999</v>
      </c>
      <c r="I15" s="23">
        <v>48</v>
      </c>
      <c r="J15" s="23">
        <v>4</v>
      </c>
      <c r="K15" s="23">
        <f t="shared" si="0"/>
        <v>19.2</v>
      </c>
      <c r="L15" s="23">
        <f t="shared" si="1"/>
        <v>128</v>
      </c>
      <c r="M15" s="93">
        <f>L15+L16</f>
        <v>250</v>
      </c>
      <c r="N15" s="46"/>
      <c r="O15" s="24"/>
      <c r="P15" s="20"/>
    </row>
    <row r="16" spans="1:16" ht="25.5" customHeight="1" x14ac:dyDescent="0.25">
      <c r="A16" s="63"/>
      <c r="B16" s="27" t="s">
        <v>10</v>
      </c>
      <c r="C16" s="22" t="s">
        <v>7</v>
      </c>
      <c r="D16" s="23" t="s">
        <v>9</v>
      </c>
      <c r="E16" s="33">
        <v>75</v>
      </c>
      <c r="F16" s="23"/>
      <c r="G16" s="23"/>
      <c r="H16" s="23"/>
      <c r="I16" s="23">
        <v>94</v>
      </c>
      <c r="J16" s="23">
        <v>5</v>
      </c>
      <c r="K16" s="23">
        <f t="shared" si="0"/>
        <v>47</v>
      </c>
      <c r="L16" s="23">
        <f t="shared" si="1"/>
        <v>122</v>
      </c>
      <c r="M16" s="94"/>
      <c r="N16" s="47"/>
      <c r="O16" s="25"/>
      <c r="P16" s="20"/>
    </row>
    <row r="17" spans="1:16" ht="14.25" x14ac:dyDescent="0.25">
      <c r="A17" s="74">
        <v>4</v>
      </c>
      <c r="B17" s="75" t="s">
        <v>11</v>
      </c>
      <c r="C17" s="122" t="s">
        <v>3</v>
      </c>
      <c r="D17" s="124" t="s">
        <v>12</v>
      </c>
      <c r="E17" s="118">
        <v>203</v>
      </c>
      <c r="F17" s="29">
        <v>20</v>
      </c>
      <c r="G17" s="29">
        <v>6</v>
      </c>
      <c r="H17" s="23">
        <f t="shared" ref="H17:H80" si="3">F17*(10-G17)/10</f>
        <v>8</v>
      </c>
      <c r="I17" s="29">
        <v>66</v>
      </c>
      <c r="J17" s="23">
        <v>4</v>
      </c>
      <c r="K17" s="23">
        <f t="shared" si="0"/>
        <v>26.4</v>
      </c>
      <c r="L17" s="23">
        <f>E17-H17-H18+K17</f>
        <v>211.20000000000002</v>
      </c>
      <c r="M17" s="93">
        <f t="shared" ref="M17" si="4">L17+L19</f>
        <v>372.20000000000005</v>
      </c>
      <c r="N17" s="46"/>
      <c r="O17" s="24"/>
      <c r="P17" s="20"/>
    </row>
    <row r="18" spans="1:16" ht="14.25" x14ac:dyDescent="0.25">
      <c r="A18" s="74"/>
      <c r="B18" s="75"/>
      <c r="C18" s="123"/>
      <c r="D18" s="125"/>
      <c r="E18" s="119"/>
      <c r="F18" s="34">
        <v>51</v>
      </c>
      <c r="G18" s="34">
        <v>8</v>
      </c>
      <c r="H18" s="34">
        <f t="shared" si="3"/>
        <v>10.199999999999999</v>
      </c>
      <c r="I18" s="29"/>
      <c r="J18" s="23"/>
      <c r="K18" s="23"/>
      <c r="L18" s="23"/>
      <c r="M18" s="95"/>
      <c r="N18" s="48"/>
      <c r="O18" s="31"/>
      <c r="P18" s="20"/>
    </row>
    <row r="19" spans="1:16" ht="14.25" x14ac:dyDescent="0.25">
      <c r="A19" s="74"/>
      <c r="B19" s="75"/>
      <c r="C19" s="28" t="s">
        <v>7</v>
      </c>
      <c r="D19" s="29" t="s">
        <v>12</v>
      </c>
      <c r="E19" s="33">
        <v>100</v>
      </c>
      <c r="F19" s="29"/>
      <c r="G19" s="29"/>
      <c r="H19" s="23"/>
      <c r="I19" s="29">
        <v>122</v>
      </c>
      <c r="J19" s="23">
        <v>5</v>
      </c>
      <c r="K19" s="23">
        <f t="shared" si="0"/>
        <v>61</v>
      </c>
      <c r="L19" s="23">
        <f t="shared" si="1"/>
        <v>161</v>
      </c>
      <c r="M19" s="94"/>
      <c r="N19" s="47"/>
      <c r="O19" s="25"/>
      <c r="P19" s="20"/>
    </row>
    <row r="20" spans="1:16" ht="14.25" x14ac:dyDescent="0.25">
      <c r="A20" s="63">
        <v>5</v>
      </c>
      <c r="B20" s="65" t="s">
        <v>13</v>
      </c>
      <c r="C20" s="22" t="s">
        <v>3</v>
      </c>
      <c r="D20" s="23" t="s">
        <v>14</v>
      </c>
      <c r="E20" s="32">
        <v>18</v>
      </c>
      <c r="F20" s="34">
        <v>18</v>
      </c>
      <c r="G20" s="34">
        <v>8</v>
      </c>
      <c r="H20" s="34">
        <f t="shared" si="3"/>
        <v>3.6</v>
      </c>
      <c r="I20" s="23">
        <v>17</v>
      </c>
      <c r="J20" s="23">
        <v>4</v>
      </c>
      <c r="K20" s="23">
        <f t="shared" si="0"/>
        <v>6.8</v>
      </c>
      <c r="L20" s="23">
        <f t="shared" si="1"/>
        <v>21.2</v>
      </c>
      <c r="M20" s="93">
        <f t="shared" ref="M20" si="5">L20+L21</f>
        <v>95.2</v>
      </c>
      <c r="N20" s="46"/>
      <c r="O20" s="24"/>
      <c r="P20" s="20"/>
    </row>
    <row r="21" spans="1:16" ht="14.25" x14ac:dyDescent="0.25">
      <c r="A21" s="63"/>
      <c r="B21" s="66"/>
      <c r="C21" s="22" t="s">
        <v>7</v>
      </c>
      <c r="D21" s="23" t="s">
        <v>14</v>
      </c>
      <c r="E21" s="33">
        <v>38</v>
      </c>
      <c r="F21" s="23"/>
      <c r="G21" s="23"/>
      <c r="H21" s="23"/>
      <c r="I21" s="23">
        <v>72</v>
      </c>
      <c r="J21" s="23">
        <v>5</v>
      </c>
      <c r="K21" s="23">
        <f t="shared" si="0"/>
        <v>36</v>
      </c>
      <c r="L21" s="23">
        <f t="shared" si="1"/>
        <v>74</v>
      </c>
      <c r="M21" s="94"/>
      <c r="N21" s="47"/>
      <c r="O21" s="25"/>
      <c r="P21" s="20"/>
    </row>
    <row r="22" spans="1:16" ht="15" customHeight="1" x14ac:dyDescent="0.25">
      <c r="A22" s="67">
        <v>6</v>
      </c>
      <c r="B22" s="68" t="s">
        <v>15</v>
      </c>
      <c r="C22" s="76" t="s">
        <v>3</v>
      </c>
      <c r="D22" s="53" t="s">
        <v>16</v>
      </c>
      <c r="E22" s="40">
        <v>126</v>
      </c>
      <c r="F22" s="35"/>
      <c r="G22" s="35"/>
      <c r="H22" s="35"/>
      <c r="I22" s="35">
        <v>125</v>
      </c>
      <c r="J22" s="35">
        <v>4</v>
      </c>
      <c r="K22" s="35">
        <f t="shared" si="0"/>
        <v>50</v>
      </c>
      <c r="L22" s="35">
        <f>E22+E23-H22-H23+K22</f>
        <v>236.8</v>
      </c>
      <c r="M22" s="53">
        <f>L22+L24</f>
        <v>455.8</v>
      </c>
      <c r="N22" s="55">
        <f>E22-H22-H23+K22</f>
        <v>169.8</v>
      </c>
      <c r="O22" s="53">
        <f>N22+N24</f>
        <v>319.8</v>
      </c>
      <c r="P22" s="103" t="s">
        <v>83</v>
      </c>
    </row>
    <row r="23" spans="1:16" ht="15" customHeight="1" x14ac:dyDescent="0.25">
      <c r="A23" s="67"/>
      <c r="B23" s="68"/>
      <c r="C23" s="77"/>
      <c r="D23" s="54"/>
      <c r="E23" s="40">
        <v>67</v>
      </c>
      <c r="F23" s="36">
        <v>31</v>
      </c>
      <c r="G23" s="36">
        <v>8</v>
      </c>
      <c r="H23" s="36">
        <f t="shared" si="3"/>
        <v>6.2</v>
      </c>
      <c r="I23" s="37"/>
      <c r="J23" s="37"/>
      <c r="K23" s="37"/>
      <c r="L23" s="37"/>
      <c r="M23" s="62"/>
      <c r="N23" s="55"/>
      <c r="O23" s="62"/>
      <c r="P23" s="104"/>
    </row>
    <row r="24" spans="1:16" ht="15" customHeight="1" x14ac:dyDescent="0.25">
      <c r="A24" s="67"/>
      <c r="B24" s="68"/>
      <c r="C24" s="76" t="s">
        <v>7</v>
      </c>
      <c r="D24" s="53" t="s">
        <v>16</v>
      </c>
      <c r="E24" s="44">
        <v>92</v>
      </c>
      <c r="F24" s="35"/>
      <c r="G24" s="35"/>
      <c r="H24" s="35"/>
      <c r="I24" s="53">
        <v>116</v>
      </c>
      <c r="J24" s="53">
        <v>5</v>
      </c>
      <c r="K24" s="53">
        <f>I24*J24/10</f>
        <v>58</v>
      </c>
      <c r="L24" s="53">
        <f>E24+E25-H24-H25+K24</f>
        <v>219</v>
      </c>
      <c r="M24" s="62"/>
      <c r="N24" s="55">
        <f>E24-H24-H25+K24</f>
        <v>150</v>
      </c>
      <c r="O24" s="62"/>
      <c r="P24" s="104"/>
    </row>
    <row r="25" spans="1:16" ht="15" customHeight="1" x14ac:dyDescent="0.25">
      <c r="A25" s="67"/>
      <c r="B25" s="68"/>
      <c r="C25" s="77"/>
      <c r="D25" s="54"/>
      <c r="E25" s="39">
        <v>69</v>
      </c>
      <c r="F25" s="35"/>
      <c r="G25" s="35"/>
      <c r="H25" s="35"/>
      <c r="I25" s="54"/>
      <c r="J25" s="54"/>
      <c r="K25" s="54"/>
      <c r="L25" s="54"/>
      <c r="M25" s="54"/>
      <c r="N25" s="55"/>
      <c r="O25" s="54"/>
      <c r="P25" s="105"/>
    </row>
    <row r="26" spans="1:16" ht="14.25" x14ac:dyDescent="0.25">
      <c r="A26" s="63">
        <v>7</v>
      </c>
      <c r="B26" s="64" t="s">
        <v>17</v>
      </c>
      <c r="C26" s="22" t="s">
        <v>3</v>
      </c>
      <c r="D26" s="23" t="s">
        <v>18</v>
      </c>
      <c r="E26" s="32">
        <v>114</v>
      </c>
      <c r="F26" s="34">
        <v>41</v>
      </c>
      <c r="G26" s="34">
        <v>8</v>
      </c>
      <c r="H26" s="34">
        <f t="shared" si="3"/>
        <v>8.1999999999999993</v>
      </c>
      <c r="I26" s="23">
        <v>66</v>
      </c>
      <c r="J26" s="23">
        <v>4</v>
      </c>
      <c r="K26" s="23">
        <f>I26*J26/10</f>
        <v>26.4</v>
      </c>
      <c r="L26" s="23">
        <f>E26-H26+K26</f>
        <v>132.19999999999999</v>
      </c>
      <c r="M26" s="93">
        <f>L26+L27</f>
        <v>413.7</v>
      </c>
      <c r="N26" s="46"/>
      <c r="O26" s="24"/>
      <c r="P26" s="30"/>
    </row>
    <row r="27" spans="1:16" ht="14.25" x14ac:dyDescent="0.25">
      <c r="A27" s="63"/>
      <c r="B27" s="64"/>
      <c r="C27" s="22" t="s">
        <v>7</v>
      </c>
      <c r="D27" s="23" t="s">
        <v>18</v>
      </c>
      <c r="E27" s="33">
        <v>196</v>
      </c>
      <c r="F27" s="23"/>
      <c r="G27" s="23"/>
      <c r="H27" s="23"/>
      <c r="I27" s="23">
        <v>171</v>
      </c>
      <c r="J27" s="23">
        <v>5</v>
      </c>
      <c r="K27" s="23">
        <f t="shared" ref="K27:K34" si="6">I27*J27/10</f>
        <v>85.5</v>
      </c>
      <c r="L27" s="23">
        <f t="shared" ref="L27:L44" si="7">E27-H27+K27</f>
        <v>281.5</v>
      </c>
      <c r="M27" s="94"/>
      <c r="N27" s="47"/>
      <c r="O27" s="25"/>
      <c r="P27" s="30"/>
    </row>
    <row r="28" spans="1:16" ht="14.25" x14ac:dyDescent="0.25">
      <c r="A28" s="63">
        <v>8</v>
      </c>
      <c r="B28" s="64" t="s">
        <v>19</v>
      </c>
      <c r="C28" s="22" t="s">
        <v>3</v>
      </c>
      <c r="D28" s="23" t="s">
        <v>20</v>
      </c>
      <c r="E28" s="32">
        <v>0</v>
      </c>
      <c r="F28" s="23"/>
      <c r="G28" s="23"/>
      <c r="H28" s="23"/>
      <c r="I28" s="23">
        <v>0</v>
      </c>
      <c r="J28" s="23">
        <v>4</v>
      </c>
      <c r="K28" s="23">
        <f t="shared" si="6"/>
        <v>0</v>
      </c>
      <c r="L28" s="23">
        <f t="shared" si="7"/>
        <v>0</v>
      </c>
      <c r="M28" s="93">
        <f t="shared" ref="M28" si="8">L28+L29</f>
        <v>38</v>
      </c>
      <c r="N28" s="46"/>
      <c r="O28" s="24"/>
      <c r="P28" s="30"/>
    </row>
    <row r="29" spans="1:16" ht="14.25" x14ac:dyDescent="0.25">
      <c r="A29" s="63"/>
      <c r="B29" s="64"/>
      <c r="C29" s="22" t="s">
        <v>7</v>
      </c>
      <c r="D29" s="23" t="s">
        <v>20</v>
      </c>
      <c r="E29" s="33">
        <v>18</v>
      </c>
      <c r="F29" s="23"/>
      <c r="G29" s="23"/>
      <c r="H29" s="23"/>
      <c r="I29" s="23">
        <v>40</v>
      </c>
      <c r="J29" s="23">
        <v>5</v>
      </c>
      <c r="K29" s="23">
        <f t="shared" si="6"/>
        <v>20</v>
      </c>
      <c r="L29" s="23">
        <f t="shared" si="7"/>
        <v>38</v>
      </c>
      <c r="M29" s="94"/>
      <c r="N29" s="47"/>
      <c r="O29" s="25"/>
      <c r="P29" s="30"/>
    </row>
    <row r="30" spans="1:16" ht="14.25" x14ac:dyDescent="0.25">
      <c r="A30" s="63">
        <v>9</v>
      </c>
      <c r="B30" s="64" t="s">
        <v>21</v>
      </c>
      <c r="C30" s="22" t="s">
        <v>3</v>
      </c>
      <c r="D30" s="23" t="s">
        <v>22</v>
      </c>
      <c r="E30" s="32">
        <v>144</v>
      </c>
      <c r="F30" s="34">
        <v>49</v>
      </c>
      <c r="G30" s="34">
        <v>8</v>
      </c>
      <c r="H30" s="34">
        <f t="shared" si="3"/>
        <v>9.8000000000000007</v>
      </c>
      <c r="I30" s="23">
        <v>91</v>
      </c>
      <c r="J30" s="23">
        <v>4</v>
      </c>
      <c r="K30" s="23">
        <f t="shared" si="6"/>
        <v>36.4</v>
      </c>
      <c r="L30" s="23">
        <f t="shared" si="7"/>
        <v>170.6</v>
      </c>
      <c r="M30" s="93">
        <f t="shared" ref="M30" si="9">L30+L31</f>
        <v>335</v>
      </c>
      <c r="N30" s="46"/>
      <c r="O30" s="24"/>
      <c r="P30" s="30"/>
    </row>
    <row r="31" spans="1:16" ht="14.25" x14ac:dyDescent="0.25">
      <c r="A31" s="63"/>
      <c r="B31" s="64"/>
      <c r="C31" s="22" t="s">
        <v>7</v>
      </c>
      <c r="D31" s="23" t="s">
        <v>22</v>
      </c>
      <c r="E31" s="33">
        <v>111</v>
      </c>
      <c r="F31" s="23">
        <v>9</v>
      </c>
      <c r="G31" s="23">
        <v>6</v>
      </c>
      <c r="H31" s="23">
        <f t="shared" si="3"/>
        <v>3.6</v>
      </c>
      <c r="I31" s="23">
        <v>114</v>
      </c>
      <c r="J31" s="23">
        <v>5</v>
      </c>
      <c r="K31" s="23">
        <f t="shared" si="6"/>
        <v>57</v>
      </c>
      <c r="L31" s="23">
        <f t="shared" si="7"/>
        <v>164.4</v>
      </c>
      <c r="M31" s="94"/>
      <c r="N31" s="47"/>
      <c r="O31" s="25"/>
      <c r="P31" s="30"/>
    </row>
    <row r="32" spans="1:16" ht="14.25" x14ac:dyDescent="0.25">
      <c r="A32" s="63">
        <v>10</v>
      </c>
      <c r="B32" s="64" t="s">
        <v>23</v>
      </c>
      <c r="C32" s="72" t="s">
        <v>3</v>
      </c>
      <c r="D32" s="93" t="s">
        <v>24</v>
      </c>
      <c r="E32" s="118">
        <v>135</v>
      </c>
      <c r="F32" s="23">
        <v>14</v>
      </c>
      <c r="G32" s="23">
        <v>5</v>
      </c>
      <c r="H32" s="23">
        <f t="shared" si="3"/>
        <v>7</v>
      </c>
      <c r="I32" s="23">
        <v>95</v>
      </c>
      <c r="J32" s="23">
        <v>4</v>
      </c>
      <c r="K32" s="23">
        <f t="shared" si="6"/>
        <v>38</v>
      </c>
      <c r="L32" s="23">
        <f>E32-H32-H33+K32</f>
        <v>158.19999999999999</v>
      </c>
      <c r="M32" s="93">
        <f t="shared" ref="M32" si="10">L32+L34</f>
        <v>344.29999999999995</v>
      </c>
      <c r="N32" s="46"/>
      <c r="O32" s="24"/>
      <c r="P32" s="30"/>
    </row>
    <row r="33" spans="1:16" ht="14.25" x14ac:dyDescent="0.25">
      <c r="A33" s="63"/>
      <c r="B33" s="64"/>
      <c r="C33" s="73"/>
      <c r="D33" s="94"/>
      <c r="E33" s="119"/>
      <c r="F33" s="34">
        <v>39</v>
      </c>
      <c r="G33" s="34">
        <v>8</v>
      </c>
      <c r="H33" s="34">
        <f t="shared" si="3"/>
        <v>7.8</v>
      </c>
      <c r="I33" s="23"/>
      <c r="J33" s="23"/>
      <c r="K33" s="23"/>
      <c r="L33" s="23"/>
      <c r="M33" s="95"/>
      <c r="N33" s="48"/>
      <c r="O33" s="31"/>
      <c r="P33" s="30"/>
    </row>
    <row r="34" spans="1:16" ht="14.25" x14ac:dyDescent="0.25">
      <c r="A34" s="63"/>
      <c r="B34" s="64"/>
      <c r="C34" s="22" t="s">
        <v>7</v>
      </c>
      <c r="D34" s="23" t="s">
        <v>24</v>
      </c>
      <c r="E34" s="33">
        <v>159</v>
      </c>
      <c r="F34" s="23">
        <v>11</v>
      </c>
      <c r="G34" s="23">
        <v>6</v>
      </c>
      <c r="H34" s="23">
        <f t="shared" si="3"/>
        <v>4.4000000000000004</v>
      </c>
      <c r="I34" s="23">
        <v>63</v>
      </c>
      <c r="J34" s="23">
        <v>5</v>
      </c>
      <c r="K34" s="23">
        <f t="shared" si="6"/>
        <v>31.5</v>
      </c>
      <c r="L34" s="23">
        <f t="shared" si="7"/>
        <v>186.1</v>
      </c>
      <c r="M34" s="94"/>
      <c r="N34" s="47"/>
      <c r="O34" s="25"/>
      <c r="P34" s="30"/>
    </row>
    <row r="35" spans="1:16" ht="24.75" customHeight="1" x14ac:dyDescent="0.25">
      <c r="A35" s="67">
        <v>11</v>
      </c>
      <c r="B35" s="69" t="s">
        <v>25</v>
      </c>
      <c r="C35" s="76" t="s">
        <v>3</v>
      </c>
      <c r="D35" s="53" t="s">
        <v>26</v>
      </c>
      <c r="E35" s="40">
        <v>815</v>
      </c>
      <c r="F35" s="35"/>
      <c r="G35" s="35"/>
      <c r="H35" s="35"/>
      <c r="I35" s="35">
        <v>366</v>
      </c>
      <c r="J35" s="35">
        <v>4</v>
      </c>
      <c r="K35" s="35">
        <f t="shared" si="0"/>
        <v>146.4</v>
      </c>
      <c r="L35" s="35">
        <f>E35+E36-H35-H36+K35</f>
        <v>922.4</v>
      </c>
      <c r="M35" s="53">
        <f>L35+L37</f>
        <v>1084.9000000000001</v>
      </c>
      <c r="N35" s="53">
        <f>E35-H35-H36+K35</f>
        <v>892.4</v>
      </c>
      <c r="O35" s="53">
        <f>N35+N37</f>
        <v>1054.9000000000001</v>
      </c>
      <c r="P35" s="103" t="s">
        <v>83</v>
      </c>
    </row>
    <row r="36" spans="1:16" ht="24.75" customHeight="1" x14ac:dyDescent="0.25">
      <c r="A36" s="67"/>
      <c r="B36" s="70"/>
      <c r="C36" s="77"/>
      <c r="D36" s="54"/>
      <c r="E36" s="40">
        <v>30</v>
      </c>
      <c r="F36" s="36">
        <v>345</v>
      </c>
      <c r="G36" s="36">
        <v>8</v>
      </c>
      <c r="H36" s="36">
        <f t="shared" si="3"/>
        <v>69</v>
      </c>
      <c r="I36" s="35"/>
      <c r="J36" s="35"/>
      <c r="K36" s="35"/>
      <c r="L36" s="35"/>
      <c r="M36" s="62"/>
      <c r="N36" s="54"/>
      <c r="O36" s="62"/>
      <c r="P36" s="104"/>
    </row>
    <row r="37" spans="1:16" ht="27.75" customHeight="1" x14ac:dyDescent="0.25">
      <c r="A37" s="67"/>
      <c r="B37" s="71"/>
      <c r="C37" s="38" t="s">
        <v>7</v>
      </c>
      <c r="D37" s="35" t="s">
        <v>26</v>
      </c>
      <c r="E37" s="39">
        <v>119</v>
      </c>
      <c r="F37" s="35"/>
      <c r="G37" s="35"/>
      <c r="H37" s="35"/>
      <c r="I37" s="35">
        <v>87</v>
      </c>
      <c r="J37" s="35">
        <v>5</v>
      </c>
      <c r="K37" s="35">
        <f t="shared" si="0"/>
        <v>43.5</v>
      </c>
      <c r="L37" s="35">
        <f t="shared" si="7"/>
        <v>162.5</v>
      </c>
      <c r="M37" s="54"/>
      <c r="N37" s="43">
        <f>E37-H37+K37</f>
        <v>162.5</v>
      </c>
      <c r="O37" s="54"/>
      <c r="P37" s="105"/>
    </row>
    <row r="38" spans="1:16" ht="24.75" customHeight="1" x14ac:dyDescent="0.25">
      <c r="A38" s="63">
        <v>12</v>
      </c>
      <c r="B38" s="72" t="s">
        <v>27</v>
      </c>
      <c r="C38" s="72" t="s">
        <v>3</v>
      </c>
      <c r="D38" s="93" t="s">
        <v>28</v>
      </c>
      <c r="E38" s="118">
        <v>379</v>
      </c>
      <c r="F38" s="23">
        <v>81</v>
      </c>
      <c r="G38" s="23">
        <v>6</v>
      </c>
      <c r="H38" s="23">
        <f t="shared" si="3"/>
        <v>32.4</v>
      </c>
      <c r="I38" s="23">
        <v>68</v>
      </c>
      <c r="J38" s="23">
        <v>4</v>
      </c>
      <c r="K38" s="23">
        <f t="shared" si="0"/>
        <v>27.2</v>
      </c>
      <c r="L38" s="23">
        <f>E38-H38-H39+K38</f>
        <v>358.6</v>
      </c>
      <c r="M38" s="93">
        <f>L38+L40</f>
        <v>358.6</v>
      </c>
      <c r="N38" s="46"/>
      <c r="O38" s="24"/>
      <c r="P38" s="30"/>
    </row>
    <row r="39" spans="1:16" ht="24.75" customHeight="1" x14ac:dyDescent="0.25">
      <c r="A39" s="63"/>
      <c r="B39" s="73"/>
      <c r="C39" s="73"/>
      <c r="D39" s="94"/>
      <c r="E39" s="119"/>
      <c r="F39" s="34">
        <v>76</v>
      </c>
      <c r="G39" s="34">
        <v>8</v>
      </c>
      <c r="H39" s="34">
        <f t="shared" si="3"/>
        <v>15.2</v>
      </c>
      <c r="I39" s="23"/>
      <c r="J39" s="23"/>
      <c r="K39" s="23"/>
      <c r="L39" s="23"/>
      <c r="M39" s="95"/>
      <c r="N39" s="48"/>
      <c r="O39" s="31"/>
      <c r="P39" s="30"/>
    </row>
    <row r="40" spans="1:16" ht="24" customHeight="1" x14ac:dyDescent="0.25">
      <c r="A40" s="63"/>
      <c r="B40" s="27" t="s">
        <v>29</v>
      </c>
      <c r="C40" s="22" t="s">
        <v>7</v>
      </c>
      <c r="D40" s="23" t="s">
        <v>28</v>
      </c>
      <c r="E40" s="33">
        <v>0</v>
      </c>
      <c r="F40" s="23"/>
      <c r="G40" s="23"/>
      <c r="H40" s="34"/>
      <c r="I40" s="23">
        <v>0</v>
      </c>
      <c r="J40" s="23">
        <v>5</v>
      </c>
      <c r="K40" s="23">
        <f t="shared" si="0"/>
        <v>0</v>
      </c>
      <c r="L40" s="23">
        <f t="shared" si="7"/>
        <v>0</v>
      </c>
      <c r="M40" s="94"/>
      <c r="N40" s="47"/>
      <c r="O40" s="25"/>
      <c r="P40" s="30"/>
    </row>
    <row r="41" spans="1:16" ht="21" customHeight="1" x14ac:dyDescent="0.25">
      <c r="A41" s="63">
        <v>13</v>
      </c>
      <c r="B41" s="64" t="s">
        <v>30</v>
      </c>
      <c r="C41" s="22" t="s">
        <v>3</v>
      </c>
      <c r="D41" s="23" t="s">
        <v>31</v>
      </c>
      <c r="E41" s="32">
        <v>56</v>
      </c>
      <c r="F41" s="34">
        <v>24</v>
      </c>
      <c r="G41" s="34">
        <v>8</v>
      </c>
      <c r="H41" s="34">
        <f t="shared" si="3"/>
        <v>4.8</v>
      </c>
      <c r="I41" s="23">
        <v>33</v>
      </c>
      <c r="J41" s="23">
        <v>4</v>
      </c>
      <c r="K41" s="23">
        <f t="shared" si="0"/>
        <v>13.2</v>
      </c>
      <c r="L41" s="23">
        <f t="shared" si="7"/>
        <v>64.400000000000006</v>
      </c>
      <c r="M41" s="93">
        <f t="shared" ref="M41:M43" si="11">L41+L42</f>
        <v>64.400000000000006</v>
      </c>
      <c r="N41" s="46"/>
      <c r="O41" s="24"/>
      <c r="P41" s="30"/>
    </row>
    <row r="42" spans="1:16" ht="14.25" x14ac:dyDescent="0.25">
      <c r="A42" s="63"/>
      <c r="B42" s="64"/>
      <c r="C42" s="22" t="s">
        <v>7</v>
      </c>
      <c r="D42" s="23" t="s">
        <v>31</v>
      </c>
      <c r="E42" s="33">
        <v>0</v>
      </c>
      <c r="F42" s="23"/>
      <c r="G42" s="23"/>
      <c r="H42" s="34"/>
      <c r="I42" s="23">
        <v>0</v>
      </c>
      <c r="J42" s="23">
        <v>5</v>
      </c>
      <c r="K42" s="23">
        <f t="shared" si="0"/>
        <v>0</v>
      </c>
      <c r="L42" s="23">
        <f t="shared" si="7"/>
        <v>0</v>
      </c>
      <c r="M42" s="94"/>
      <c r="N42" s="47"/>
      <c r="O42" s="25"/>
      <c r="P42" s="30"/>
    </row>
    <row r="43" spans="1:16" ht="14.25" x14ac:dyDescent="0.25">
      <c r="A43" s="63">
        <v>14</v>
      </c>
      <c r="B43" s="64" t="s">
        <v>32</v>
      </c>
      <c r="C43" s="22" t="s">
        <v>3</v>
      </c>
      <c r="D43" s="23" t="s">
        <v>33</v>
      </c>
      <c r="E43" s="32">
        <v>35</v>
      </c>
      <c r="F43" s="34">
        <v>10</v>
      </c>
      <c r="G43" s="34">
        <v>8</v>
      </c>
      <c r="H43" s="34">
        <f t="shared" si="3"/>
        <v>2</v>
      </c>
      <c r="I43" s="23">
        <v>13</v>
      </c>
      <c r="J43" s="23">
        <v>4</v>
      </c>
      <c r="K43" s="23">
        <f t="shared" si="0"/>
        <v>5.2</v>
      </c>
      <c r="L43" s="23">
        <f t="shared" si="7"/>
        <v>38.200000000000003</v>
      </c>
      <c r="M43" s="93">
        <f t="shared" si="11"/>
        <v>75.599999999999994</v>
      </c>
      <c r="N43" s="46"/>
      <c r="O43" s="24"/>
      <c r="P43" s="30"/>
    </row>
    <row r="44" spans="1:16" ht="14.25" x14ac:dyDescent="0.25">
      <c r="A44" s="63"/>
      <c r="B44" s="64"/>
      <c r="C44" s="22" t="s">
        <v>7</v>
      </c>
      <c r="D44" s="23" t="s">
        <v>33</v>
      </c>
      <c r="E44" s="33">
        <v>43</v>
      </c>
      <c r="F44" s="23">
        <v>14</v>
      </c>
      <c r="G44" s="23">
        <v>6</v>
      </c>
      <c r="H44" s="23">
        <f t="shared" si="3"/>
        <v>5.6</v>
      </c>
      <c r="I44" s="23">
        <v>0</v>
      </c>
      <c r="J44" s="23">
        <v>5</v>
      </c>
      <c r="K44" s="23">
        <f t="shared" si="0"/>
        <v>0</v>
      </c>
      <c r="L44" s="23">
        <f t="shared" si="7"/>
        <v>37.4</v>
      </c>
      <c r="M44" s="94"/>
      <c r="N44" s="47"/>
      <c r="O44" s="25"/>
      <c r="P44" s="30"/>
    </row>
    <row r="45" spans="1:16" ht="15" customHeight="1" x14ac:dyDescent="0.25">
      <c r="A45" s="67">
        <v>15</v>
      </c>
      <c r="B45" s="68" t="s">
        <v>34</v>
      </c>
      <c r="C45" s="76" t="s">
        <v>3</v>
      </c>
      <c r="D45" s="53" t="s">
        <v>35</v>
      </c>
      <c r="E45" s="120">
        <v>1589</v>
      </c>
      <c r="F45" s="35"/>
      <c r="G45" s="35"/>
      <c r="H45" s="35"/>
      <c r="I45" s="53">
        <v>909</v>
      </c>
      <c r="J45" s="53">
        <v>4</v>
      </c>
      <c r="K45" s="53">
        <f t="shared" si="0"/>
        <v>363.6</v>
      </c>
      <c r="L45" s="53">
        <f>E45+E47-H45-H46-H47+K45</f>
        <v>2313.1999999999998</v>
      </c>
      <c r="M45" s="53">
        <f>L45+L48</f>
        <v>2991.2</v>
      </c>
      <c r="N45" s="53">
        <f>E45-H45-H46+K45</f>
        <v>1832.1999999999998</v>
      </c>
      <c r="O45" s="53">
        <f>N45+N48</f>
        <v>2434.1999999999998</v>
      </c>
      <c r="P45" s="106" t="s">
        <v>84</v>
      </c>
    </row>
    <row r="46" spans="1:16" ht="15" customHeight="1" x14ac:dyDescent="0.25">
      <c r="A46" s="67"/>
      <c r="B46" s="68"/>
      <c r="C46" s="78"/>
      <c r="D46" s="62"/>
      <c r="E46" s="121"/>
      <c r="F46" s="36">
        <v>602</v>
      </c>
      <c r="G46" s="36">
        <v>8</v>
      </c>
      <c r="H46" s="36">
        <f t="shared" si="3"/>
        <v>120.4</v>
      </c>
      <c r="I46" s="62"/>
      <c r="J46" s="62"/>
      <c r="K46" s="62"/>
      <c r="L46" s="62"/>
      <c r="M46" s="62"/>
      <c r="N46" s="62"/>
      <c r="O46" s="62"/>
      <c r="P46" s="107"/>
    </row>
    <row r="47" spans="1:16" ht="15" customHeight="1" x14ac:dyDescent="0.25">
      <c r="A47" s="67"/>
      <c r="B47" s="68"/>
      <c r="C47" s="77"/>
      <c r="D47" s="54"/>
      <c r="E47" s="45">
        <v>481</v>
      </c>
      <c r="F47" s="35"/>
      <c r="G47" s="35"/>
      <c r="H47" s="35"/>
      <c r="I47" s="54"/>
      <c r="J47" s="54"/>
      <c r="K47" s="54"/>
      <c r="L47" s="54"/>
      <c r="M47" s="62"/>
      <c r="N47" s="54"/>
      <c r="O47" s="62"/>
      <c r="P47" s="107"/>
    </row>
    <row r="48" spans="1:16" ht="15" customHeight="1" x14ac:dyDescent="0.25">
      <c r="A48" s="67"/>
      <c r="B48" s="68"/>
      <c r="C48" s="76" t="s">
        <v>7</v>
      </c>
      <c r="D48" s="53" t="s">
        <v>35</v>
      </c>
      <c r="E48" s="39">
        <v>415</v>
      </c>
      <c r="F48" s="35"/>
      <c r="G48" s="35"/>
      <c r="H48" s="35"/>
      <c r="I48" s="53">
        <v>374</v>
      </c>
      <c r="J48" s="53">
        <v>5</v>
      </c>
      <c r="K48" s="53">
        <f t="shared" si="0"/>
        <v>187</v>
      </c>
      <c r="L48" s="53">
        <f>E48+E49-H48-H49+K48</f>
        <v>678</v>
      </c>
      <c r="M48" s="62"/>
      <c r="N48" s="53">
        <f>E48-H48-H49+K48</f>
        <v>602</v>
      </c>
      <c r="O48" s="62"/>
      <c r="P48" s="107"/>
    </row>
    <row r="49" spans="1:16" ht="15" customHeight="1" x14ac:dyDescent="0.25">
      <c r="A49" s="67"/>
      <c r="B49" s="68"/>
      <c r="C49" s="77"/>
      <c r="D49" s="54"/>
      <c r="E49" s="39">
        <v>76</v>
      </c>
      <c r="F49" s="35"/>
      <c r="G49" s="35"/>
      <c r="H49" s="35"/>
      <c r="I49" s="54"/>
      <c r="J49" s="54"/>
      <c r="K49" s="54"/>
      <c r="L49" s="54"/>
      <c r="M49" s="54"/>
      <c r="N49" s="54"/>
      <c r="O49" s="54"/>
      <c r="P49" s="108"/>
    </row>
    <row r="50" spans="1:16" ht="14.25" x14ac:dyDescent="0.25">
      <c r="A50" s="63">
        <v>16</v>
      </c>
      <c r="B50" s="64" t="s">
        <v>36</v>
      </c>
      <c r="C50" s="72" t="s">
        <v>3</v>
      </c>
      <c r="D50" s="93" t="s">
        <v>37</v>
      </c>
      <c r="E50" s="118">
        <v>246</v>
      </c>
      <c r="F50" s="23">
        <v>85</v>
      </c>
      <c r="G50" s="23">
        <v>6</v>
      </c>
      <c r="H50" s="23">
        <f t="shared" si="3"/>
        <v>34</v>
      </c>
      <c r="I50" s="23">
        <v>82</v>
      </c>
      <c r="J50" s="23">
        <v>4</v>
      </c>
      <c r="K50" s="23">
        <f t="shared" si="0"/>
        <v>32.799999999999997</v>
      </c>
      <c r="L50" s="23">
        <f>E50-H50-H51+K50</f>
        <v>235</v>
      </c>
      <c r="M50" s="93">
        <f>L50+L52</f>
        <v>272</v>
      </c>
      <c r="N50" s="46"/>
      <c r="O50" s="24"/>
      <c r="P50" s="30"/>
    </row>
    <row r="51" spans="1:16" ht="14.25" x14ac:dyDescent="0.25">
      <c r="A51" s="63"/>
      <c r="B51" s="64"/>
      <c r="C51" s="73"/>
      <c r="D51" s="94"/>
      <c r="E51" s="119"/>
      <c r="F51" s="34">
        <v>49</v>
      </c>
      <c r="G51" s="34">
        <v>8</v>
      </c>
      <c r="H51" s="34">
        <f t="shared" si="3"/>
        <v>9.8000000000000007</v>
      </c>
      <c r="I51" s="23"/>
      <c r="J51" s="23"/>
      <c r="K51" s="23"/>
      <c r="L51" s="23"/>
      <c r="M51" s="95"/>
      <c r="N51" s="48"/>
      <c r="O51" s="31"/>
      <c r="P51" s="30"/>
    </row>
    <row r="52" spans="1:16" ht="14.25" x14ac:dyDescent="0.25">
      <c r="A52" s="63"/>
      <c r="B52" s="64"/>
      <c r="C52" s="22" t="s">
        <v>7</v>
      </c>
      <c r="D52" s="23" t="s">
        <v>37</v>
      </c>
      <c r="E52" s="33">
        <v>37</v>
      </c>
      <c r="F52" s="23"/>
      <c r="G52" s="23"/>
      <c r="H52" s="23"/>
      <c r="I52" s="23">
        <v>0</v>
      </c>
      <c r="J52" s="23">
        <v>5</v>
      </c>
      <c r="K52" s="23">
        <f t="shared" si="0"/>
        <v>0</v>
      </c>
      <c r="L52" s="23">
        <f t="shared" ref="L52:L94" si="12">E52-H52+K52</f>
        <v>37</v>
      </c>
      <c r="M52" s="94"/>
      <c r="N52" s="47"/>
      <c r="O52" s="25"/>
      <c r="P52" s="30"/>
    </row>
    <row r="53" spans="1:16" ht="14.25" x14ac:dyDescent="0.25">
      <c r="A53" s="63">
        <v>17</v>
      </c>
      <c r="B53" s="64" t="s">
        <v>38</v>
      </c>
      <c r="C53" s="22" t="s">
        <v>3</v>
      </c>
      <c r="D53" s="23" t="s">
        <v>39</v>
      </c>
      <c r="E53" s="32">
        <v>166</v>
      </c>
      <c r="F53" s="34">
        <v>69</v>
      </c>
      <c r="G53" s="34">
        <v>8</v>
      </c>
      <c r="H53" s="34">
        <f t="shared" si="3"/>
        <v>13.8</v>
      </c>
      <c r="I53" s="23">
        <v>101</v>
      </c>
      <c r="J53" s="23">
        <v>4</v>
      </c>
      <c r="K53" s="23">
        <f t="shared" si="0"/>
        <v>40.4</v>
      </c>
      <c r="L53" s="23">
        <f t="shared" si="12"/>
        <v>192.6</v>
      </c>
      <c r="M53" s="93">
        <f t="shared" ref="M53" si="13">L53+L54</f>
        <v>266.10000000000002</v>
      </c>
      <c r="N53" s="46"/>
      <c r="O53" s="24"/>
      <c r="P53" s="30"/>
    </row>
    <row r="54" spans="1:16" ht="14.25" x14ac:dyDescent="0.25">
      <c r="A54" s="63"/>
      <c r="B54" s="64"/>
      <c r="C54" s="22" t="s">
        <v>7</v>
      </c>
      <c r="D54" s="23" t="s">
        <v>39</v>
      </c>
      <c r="E54" s="33">
        <v>41</v>
      </c>
      <c r="F54" s="23"/>
      <c r="G54" s="23"/>
      <c r="H54" s="34"/>
      <c r="I54" s="23">
        <v>65</v>
      </c>
      <c r="J54" s="23">
        <v>5</v>
      </c>
      <c r="K54" s="23">
        <f t="shared" si="0"/>
        <v>32.5</v>
      </c>
      <c r="L54" s="23">
        <f t="shared" si="12"/>
        <v>73.5</v>
      </c>
      <c r="M54" s="94"/>
      <c r="N54" s="47"/>
      <c r="O54" s="25"/>
      <c r="P54" s="30"/>
    </row>
    <row r="55" spans="1:16" ht="14.25" x14ac:dyDescent="0.25">
      <c r="A55" s="63">
        <v>18</v>
      </c>
      <c r="B55" s="64" t="s">
        <v>40</v>
      </c>
      <c r="C55" s="22" t="s">
        <v>3</v>
      </c>
      <c r="D55" s="23" t="s">
        <v>41</v>
      </c>
      <c r="E55" s="32">
        <v>210</v>
      </c>
      <c r="F55" s="34">
        <v>69</v>
      </c>
      <c r="G55" s="34">
        <v>8</v>
      </c>
      <c r="H55" s="34">
        <f t="shared" si="3"/>
        <v>13.8</v>
      </c>
      <c r="I55" s="23">
        <v>116</v>
      </c>
      <c r="J55" s="23">
        <v>4</v>
      </c>
      <c r="K55" s="23">
        <f t="shared" si="0"/>
        <v>46.4</v>
      </c>
      <c r="L55" s="23">
        <f t="shared" si="12"/>
        <v>242.6</v>
      </c>
      <c r="M55" s="93">
        <f t="shared" ref="M55" si="14">L55+L56</f>
        <v>372.1</v>
      </c>
      <c r="N55" s="46"/>
      <c r="O55" s="24"/>
      <c r="P55" s="30"/>
    </row>
    <row r="56" spans="1:16" ht="14.25" x14ac:dyDescent="0.25">
      <c r="A56" s="63"/>
      <c r="B56" s="64"/>
      <c r="C56" s="22" t="s">
        <v>7</v>
      </c>
      <c r="D56" s="23" t="s">
        <v>41</v>
      </c>
      <c r="E56" s="33">
        <v>92</v>
      </c>
      <c r="F56" s="23"/>
      <c r="G56" s="23"/>
      <c r="H56" s="23"/>
      <c r="I56" s="23">
        <v>75</v>
      </c>
      <c r="J56" s="23">
        <v>5</v>
      </c>
      <c r="K56" s="23">
        <f t="shared" si="0"/>
        <v>37.5</v>
      </c>
      <c r="L56" s="23">
        <f t="shared" si="12"/>
        <v>129.5</v>
      </c>
      <c r="M56" s="94"/>
      <c r="N56" s="47"/>
      <c r="O56" s="25"/>
      <c r="P56" s="30"/>
    </row>
    <row r="57" spans="1:16" ht="14.25" x14ac:dyDescent="0.25">
      <c r="A57" s="63">
        <v>19</v>
      </c>
      <c r="B57" s="64" t="s">
        <v>42</v>
      </c>
      <c r="C57" s="22" t="s">
        <v>3</v>
      </c>
      <c r="D57" s="23" t="s">
        <v>43</v>
      </c>
      <c r="E57" s="32">
        <v>0</v>
      </c>
      <c r="F57" s="23"/>
      <c r="G57" s="23"/>
      <c r="H57" s="23"/>
      <c r="I57" s="23">
        <v>27</v>
      </c>
      <c r="J57" s="23">
        <v>4</v>
      </c>
      <c r="K57" s="23">
        <f t="shared" si="0"/>
        <v>10.8</v>
      </c>
      <c r="L57" s="23">
        <f t="shared" si="12"/>
        <v>10.8</v>
      </c>
      <c r="M57" s="93">
        <f t="shared" ref="M57:M83" si="15">L57+L58</f>
        <v>118.7</v>
      </c>
      <c r="N57" s="46"/>
      <c r="O57" s="24"/>
      <c r="P57" s="30"/>
    </row>
    <row r="58" spans="1:16" ht="14.25" x14ac:dyDescent="0.25">
      <c r="A58" s="63"/>
      <c r="B58" s="64"/>
      <c r="C58" s="22" t="s">
        <v>7</v>
      </c>
      <c r="D58" s="23" t="s">
        <v>43</v>
      </c>
      <c r="E58" s="33">
        <v>81</v>
      </c>
      <c r="F58" s="23">
        <v>4</v>
      </c>
      <c r="G58" s="23">
        <v>6</v>
      </c>
      <c r="H58" s="23">
        <f t="shared" si="3"/>
        <v>1.6</v>
      </c>
      <c r="I58" s="23">
        <v>57</v>
      </c>
      <c r="J58" s="23">
        <v>5</v>
      </c>
      <c r="K58" s="23">
        <f t="shared" si="0"/>
        <v>28.5</v>
      </c>
      <c r="L58" s="23">
        <f t="shared" si="12"/>
        <v>107.9</v>
      </c>
      <c r="M58" s="94"/>
      <c r="N58" s="47"/>
      <c r="O58" s="25"/>
      <c r="P58" s="30"/>
    </row>
    <row r="59" spans="1:16" ht="29.25" customHeight="1" x14ac:dyDescent="0.25">
      <c r="A59" s="67">
        <v>20</v>
      </c>
      <c r="B59" s="68" t="s">
        <v>44</v>
      </c>
      <c r="C59" s="38" t="s">
        <v>3</v>
      </c>
      <c r="D59" s="35" t="s">
        <v>45</v>
      </c>
      <c r="E59" s="40">
        <v>357</v>
      </c>
      <c r="F59" s="36">
        <v>142</v>
      </c>
      <c r="G59" s="36">
        <v>8</v>
      </c>
      <c r="H59" s="36">
        <f t="shared" si="3"/>
        <v>28.4</v>
      </c>
      <c r="I59" s="35">
        <v>221</v>
      </c>
      <c r="J59" s="35">
        <v>4</v>
      </c>
      <c r="K59" s="35">
        <f t="shared" si="0"/>
        <v>88.4</v>
      </c>
      <c r="L59" s="35">
        <f t="shared" si="12"/>
        <v>417</v>
      </c>
      <c r="M59" s="53">
        <f t="shared" si="15"/>
        <v>540</v>
      </c>
      <c r="N59" s="35">
        <f>E59-H59+K59</f>
        <v>417</v>
      </c>
      <c r="O59" s="53">
        <f>N59+N60</f>
        <v>540</v>
      </c>
      <c r="P59" s="109" t="s">
        <v>83</v>
      </c>
    </row>
    <row r="60" spans="1:16" ht="25.5" customHeight="1" x14ac:dyDescent="0.25">
      <c r="A60" s="67"/>
      <c r="B60" s="68"/>
      <c r="C60" s="38" t="s">
        <v>7</v>
      </c>
      <c r="D60" s="35" t="s">
        <v>45</v>
      </c>
      <c r="E60" s="39">
        <v>87</v>
      </c>
      <c r="F60" s="35"/>
      <c r="G60" s="35"/>
      <c r="H60" s="35"/>
      <c r="I60" s="35">
        <v>72</v>
      </c>
      <c r="J60" s="35">
        <v>5</v>
      </c>
      <c r="K60" s="35">
        <f t="shared" si="0"/>
        <v>36</v>
      </c>
      <c r="L60" s="35">
        <f t="shared" si="12"/>
        <v>123</v>
      </c>
      <c r="M60" s="54"/>
      <c r="N60" s="35">
        <f>E60-H60+K60</f>
        <v>123</v>
      </c>
      <c r="O60" s="54"/>
      <c r="P60" s="110"/>
    </row>
    <row r="61" spans="1:16" ht="27" customHeight="1" x14ac:dyDescent="0.25">
      <c r="A61" s="63">
        <v>21</v>
      </c>
      <c r="B61" s="65" t="s">
        <v>46</v>
      </c>
      <c r="C61" s="72" t="s">
        <v>3</v>
      </c>
      <c r="D61" s="93" t="s">
        <v>47</v>
      </c>
      <c r="E61" s="118">
        <v>169</v>
      </c>
      <c r="F61" s="23">
        <v>29</v>
      </c>
      <c r="G61" s="23">
        <v>6</v>
      </c>
      <c r="H61" s="23">
        <f t="shared" si="3"/>
        <v>11.6</v>
      </c>
      <c r="I61" s="23">
        <v>63</v>
      </c>
      <c r="J61" s="23">
        <v>4</v>
      </c>
      <c r="K61" s="23">
        <f t="shared" si="0"/>
        <v>25.2</v>
      </c>
      <c r="L61" s="23">
        <f>E61-H61-H62+K61</f>
        <v>174.6</v>
      </c>
      <c r="M61" s="93">
        <f>L61+L63</f>
        <v>174.6</v>
      </c>
      <c r="N61" s="46"/>
      <c r="O61" s="24"/>
      <c r="P61" s="30"/>
    </row>
    <row r="62" spans="1:16" ht="22.5" customHeight="1" x14ac:dyDescent="0.25">
      <c r="A62" s="63"/>
      <c r="B62" s="66"/>
      <c r="C62" s="73"/>
      <c r="D62" s="94"/>
      <c r="E62" s="119"/>
      <c r="F62" s="34">
        <v>40</v>
      </c>
      <c r="G62" s="34">
        <v>8</v>
      </c>
      <c r="H62" s="34">
        <f t="shared" si="3"/>
        <v>8</v>
      </c>
      <c r="I62" s="23"/>
      <c r="J62" s="23"/>
      <c r="K62" s="23"/>
      <c r="L62" s="23"/>
      <c r="M62" s="95"/>
      <c r="N62" s="48"/>
      <c r="O62" s="31"/>
      <c r="P62" s="30"/>
    </row>
    <row r="63" spans="1:16" ht="28.5" customHeight="1" x14ac:dyDescent="0.25">
      <c r="A63" s="63"/>
      <c r="B63" s="27" t="s">
        <v>48</v>
      </c>
      <c r="C63" s="22" t="s">
        <v>7</v>
      </c>
      <c r="D63" s="23" t="s">
        <v>47</v>
      </c>
      <c r="E63" s="33">
        <v>0</v>
      </c>
      <c r="F63" s="23"/>
      <c r="G63" s="23"/>
      <c r="H63" s="23"/>
      <c r="I63" s="23">
        <v>0</v>
      </c>
      <c r="J63" s="23">
        <v>5</v>
      </c>
      <c r="K63" s="23">
        <f t="shared" si="0"/>
        <v>0</v>
      </c>
      <c r="L63" s="23">
        <f t="shared" si="12"/>
        <v>0</v>
      </c>
      <c r="M63" s="94"/>
      <c r="N63" s="47"/>
      <c r="O63" s="25"/>
      <c r="P63" s="30"/>
    </row>
    <row r="64" spans="1:16" ht="21.75" customHeight="1" x14ac:dyDescent="0.25">
      <c r="A64" s="67">
        <v>22</v>
      </c>
      <c r="B64" s="68" t="s">
        <v>49</v>
      </c>
      <c r="C64" s="76" t="s">
        <v>3</v>
      </c>
      <c r="D64" s="53" t="s">
        <v>50</v>
      </c>
      <c r="E64" s="40">
        <v>145</v>
      </c>
      <c r="F64" s="35"/>
      <c r="G64" s="35"/>
      <c r="H64" s="35"/>
      <c r="I64" s="35">
        <v>52</v>
      </c>
      <c r="J64" s="35">
        <v>4</v>
      </c>
      <c r="K64" s="35">
        <f t="shared" si="0"/>
        <v>20.8</v>
      </c>
      <c r="L64" s="35">
        <f>E64+E65-H64-H65+K64</f>
        <v>168.20000000000002</v>
      </c>
      <c r="M64" s="53">
        <f>L64+L66</f>
        <v>232.20000000000002</v>
      </c>
      <c r="N64" s="53">
        <f>E64-H64-H65+K64</f>
        <v>156.20000000000002</v>
      </c>
      <c r="O64" s="53">
        <f>N64+N66</f>
        <v>220.20000000000002</v>
      </c>
      <c r="P64" s="109" t="s">
        <v>85</v>
      </c>
    </row>
    <row r="65" spans="1:16" ht="20.25" customHeight="1" x14ac:dyDescent="0.25">
      <c r="A65" s="67"/>
      <c r="B65" s="68"/>
      <c r="C65" s="77"/>
      <c r="D65" s="54"/>
      <c r="E65" s="40">
        <v>12</v>
      </c>
      <c r="F65" s="36">
        <v>48</v>
      </c>
      <c r="G65" s="36">
        <v>8</v>
      </c>
      <c r="H65" s="36">
        <f t="shared" si="3"/>
        <v>9.6</v>
      </c>
      <c r="I65" s="35"/>
      <c r="J65" s="35"/>
      <c r="K65" s="35"/>
      <c r="L65" s="35"/>
      <c r="M65" s="62"/>
      <c r="N65" s="54"/>
      <c r="O65" s="62"/>
      <c r="P65" s="111"/>
    </row>
    <row r="66" spans="1:16" ht="22.5" customHeight="1" x14ac:dyDescent="0.25">
      <c r="A66" s="67"/>
      <c r="B66" s="68"/>
      <c r="C66" s="38" t="s">
        <v>7</v>
      </c>
      <c r="D66" s="35" t="s">
        <v>50</v>
      </c>
      <c r="E66" s="39">
        <v>41</v>
      </c>
      <c r="F66" s="35"/>
      <c r="G66" s="35"/>
      <c r="H66" s="35"/>
      <c r="I66" s="35">
        <v>46</v>
      </c>
      <c r="J66" s="35">
        <v>5</v>
      </c>
      <c r="K66" s="35">
        <f t="shared" si="0"/>
        <v>23</v>
      </c>
      <c r="L66" s="35">
        <f t="shared" si="12"/>
        <v>64</v>
      </c>
      <c r="M66" s="54"/>
      <c r="N66" s="43">
        <f>E66-H66+K66</f>
        <v>64</v>
      </c>
      <c r="O66" s="54"/>
      <c r="P66" s="108"/>
    </row>
    <row r="67" spans="1:16" ht="14.25" x14ac:dyDescent="0.25">
      <c r="A67" s="63">
        <v>23</v>
      </c>
      <c r="B67" s="64" t="s">
        <v>51</v>
      </c>
      <c r="C67" s="22" t="s">
        <v>3</v>
      </c>
      <c r="D67" s="23" t="s">
        <v>52</v>
      </c>
      <c r="E67" s="32">
        <v>0</v>
      </c>
      <c r="F67" s="23"/>
      <c r="G67" s="23"/>
      <c r="H67" s="23"/>
      <c r="I67" s="23">
        <v>0</v>
      </c>
      <c r="J67" s="23">
        <v>4</v>
      </c>
      <c r="K67" s="23">
        <f t="shared" si="0"/>
        <v>0</v>
      </c>
      <c r="L67" s="23">
        <f t="shared" si="12"/>
        <v>0</v>
      </c>
      <c r="M67" s="93">
        <f t="shared" si="15"/>
        <v>0</v>
      </c>
      <c r="N67" s="46"/>
      <c r="O67" s="24"/>
      <c r="P67" s="30"/>
    </row>
    <row r="68" spans="1:16" ht="14.25" x14ac:dyDescent="0.25">
      <c r="A68" s="63"/>
      <c r="B68" s="64"/>
      <c r="C68" s="22" t="s">
        <v>7</v>
      </c>
      <c r="D68" s="23" t="s">
        <v>52</v>
      </c>
      <c r="E68" s="23">
        <v>0</v>
      </c>
      <c r="F68" s="23"/>
      <c r="G68" s="23"/>
      <c r="H68" s="23"/>
      <c r="I68" s="23">
        <v>0</v>
      </c>
      <c r="J68" s="23">
        <v>5</v>
      </c>
      <c r="K68" s="23">
        <f t="shared" si="0"/>
        <v>0</v>
      </c>
      <c r="L68" s="23">
        <f t="shared" si="12"/>
        <v>0</v>
      </c>
      <c r="M68" s="94"/>
      <c r="N68" s="47"/>
      <c r="O68" s="25"/>
      <c r="P68" s="30"/>
    </row>
    <row r="69" spans="1:16" ht="14.25" x14ac:dyDescent="0.25">
      <c r="A69" s="63">
        <v>24</v>
      </c>
      <c r="B69" s="64" t="s">
        <v>53</v>
      </c>
      <c r="C69" s="72" t="s">
        <v>3</v>
      </c>
      <c r="D69" s="93" t="s">
        <v>54</v>
      </c>
      <c r="E69" s="118">
        <v>63</v>
      </c>
      <c r="F69" s="23">
        <v>25</v>
      </c>
      <c r="G69" s="23">
        <v>6</v>
      </c>
      <c r="H69" s="23">
        <f t="shared" si="3"/>
        <v>10</v>
      </c>
      <c r="I69" s="23">
        <v>0</v>
      </c>
      <c r="J69" s="23">
        <v>4</v>
      </c>
      <c r="K69" s="23">
        <f t="shared" si="0"/>
        <v>0</v>
      </c>
      <c r="L69" s="23">
        <f>E69-H69-H70+K69</f>
        <v>49</v>
      </c>
      <c r="M69" s="93">
        <f>L69+L71</f>
        <v>90.4</v>
      </c>
      <c r="N69" s="46"/>
      <c r="O69" s="24"/>
      <c r="P69" s="30"/>
    </row>
    <row r="70" spans="1:16" ht="14.25" x14ac:dyDescent="0.25">
      <c r="A70" s="63"/>
      <c r="B70" s="64"/>
      <c r="C70" s="73"/>
      <c r="D70" s="94"/>
      <c r="E70" s="119"/>
      <c r="F70" s="34">
        <v>20</v>
      </c>
      <c r="G70" s="34">
        <v>8</v>
      </c>
      <c r="H70" s="34">
        <f t="shared" si="3"/>
        <v>4</v>
      </c>
      <c r="I70" s="23"/>
      <c r="J70" s="23"/>
      <c r="K70" s="23"/>
      <c r="L70" s="23"/>
      <c r="M70" s="95"/>
      <c r="N70" s="48"/>
      <c r="O70" s="31"/>
      <c r="P70" s="30"/>
    </row>
    <row r="71" spans="1:16" ht="14.25" x14ac:dyDescent="0.25">
      <c r="A71" s="63"/>
      <c r="B71" s="64"/>
      <c r="C71" s="22" t="s">
        <v>7</v>
      </c>
      <c r="D71" s="23" t="s">
        <v>54</v>
      </c>
      <c r="E71" s="33">
        <v>43</v>
      </c>
      <c r="F71" s="23">
        <v>4</v>
      </c>
      <c r="G71" s="23">
        <v>6</v>
      </c>
      <c r="H71" s="23">
        <f t="shared" si="3"/>
        <v>1.6</v>
      </c>
      <c r="I71" s="23">
        <v>0</v>
      </c>
      <c r="J71" s="23">
        <v>5</v>
      </c>
      <c r="K71" s="23">
        <f t="shared" si="0"/>
        <v>0</v>
      </c>
      <c r="L71" s="23">
        <f t="shared" si="12"/>
        <v>41.4</v>
      </c>
      <c r="M71" s="94"/>
      <c r="N71" s="47"/>
      <c r="O71" s="25"/>
      <c r="P71" s="30"/>
    </row>
    <row r="72" spans="1:16" ht="27.75" customHeight="1" x14ac:dyDescent="0.25">
      <c r="A72" s="67">
        <v>25</v>
      </c>
      <c r="B72" s="69" t="s">
        <v>55</v>
      </c>
      <c r="C72" s="76" t="s">
        <v>3</v>
      </c>
      <c r="D72" s="53" t="s">
        <v>56</v>
      </c>
      <c r="E72" s="40">
        <v>377</v>
      </c>
      <c r="F72" s="35"/>
      <c r="G72" s="35"/>
      <c r="H72" s="35"/>
      <c r="I72" s="35">
        <v>160</v>
      </c>
      <c r="J72" s="35">
        <v>4</v>
      </c>
      <c r="K72" s="35">
        <f t="shared" si="0"/>
        <v>64</v>
      </c>
      <c r="L72" s="35">
        <f>E72+E73-H72-H73+K72</f>
        <v>624.79999999999995</v>
      </c>
      <c r="M72" s="53">
        <f>L72+L75</f>
        <v>898.3</v>
      </c>
      <c r="N72" s="53">
        <f>E72-H72-H73+K72</f>
        <v>407.8</v>
      </c>
      <c r="O72" s="53">
        <f>N72+N74</f>
        <v>646.29999999999995</v>
      </c>
      <c r="P72" s="109" t="s">
        <v>85</v>
      </c>
    </row>
    <row r="73" spans="1:16" ht="27.75" customHeight="1" x14ac:dyDescent="0.25">
      <c r="A73" s="67"/>
      <c r="B73" s="70"/>
      <c r="C73" s="77"/>
      <c r="D73" s="54"/>
      <c r="E73" s="40">
        <v>217</v>
      </c>
      <c r="F73" s="36">
        <v>166</v>
      </c>
      <c r="G73" s="36">
        <v>8</v>
      </c>
      <c r="H73" s="36">
        <f t="shared" si="3"/>
        <v>33.200000000000003</v>
      </c>
      <c r="I73" s="35"/>
      <c r="J73" s="35"/>
      <c r="K73" s="35"/>
      <c r="L73" s="35"/>
      <c r="M73" s="62"/>
      <c r="N73" s="54"/>
      <c r="O73" s="62"/>
      <c r="P73" s="111"/>
    </row>
    <row r="74" spans="1:16" ht="27.75" customHeight="1" x14ac:dyDescent="0.25">
      <c r="A74" s="67"/>
      <c r="B74" s="70"/>
      <c r="C74" s="76" t="s">
        <v>7</v>
      </c>
      <c r="D74" s="53" t="s">
        <v>56</v>
      </c>
      <c r="E74" s="39">
        <v>176</v>
      </c>
      <c r="F74" s="40">
        <v>35</v>
      </c>
      <c r="G74" s="40">
        <v>10</v>
      </c>
      <c r="H74" s="40">
        <f t="shared" si="3"/>
        <v>0</v>
      </c>
      <c r="I74" s="35"/>
      <c r="J74" s="35"/>
      <c r="K74" s="35"/>
      <c r="L74" s="35"/>
      <c r="M74" s="62"/>
      <c r="N74" s="53">
        <f>E74-H74-H75+K75</f>
        <v>238.5</v>
      </c>
      <c r="O74" s="62"/>
      <c r="P74" s="111"/>
    </row>
    <row r="75" spans="1:16" ht="19.5" customHeight="1" x14ac:dyDescent="0.25">
      <c r="A75" s="67"/>
      <c r="B75" s="71"/>
      <c r="C75" s="77"/>
      <c r="D75" s="54"/>
      <c r="E75" s="39">
        <v>35</v>
      </c>
      <c r="F75" s="35"/>
      <c r="G75" s="35"/>
      <c r="H75" s="35"/>
      <c r="I75" s="35">
        <v>125</v>
      </c>
      <c r="J75" s="35">
        <v>5</v>
      </c>
      <c r="K75" s="35">
        <f t="shared" si="0"/>
        <v>62.5</v>
      </c>
      <c r="L75" s="35">
        <f>E74+E75-H74-H75+K75</f>
        <v>273.5</v>
      </c>
      <c r="M75" s="54"/>
      <c r="N75" s="54"/>
      <c r="O75" s="54"/>
      <c r="P75" s="108"/>
    </row>
    <row r="76" spans="1:16" ht="27" customHeight="1" x14ac:dyDescent="0.25">
      <c r="A76" s="63">
        <v>26</v>
      </c>
      <c r="B76" s="65" t="s">
        <v>57</v>
      </c>
      <c r="C76" s="72" t="s">
        <v>3</v>
      </c>
      <c r="D76" s="93" t="s">
        <v>58</v>
      </c>
      <c r="E76" s="118">
        <v>236</v>
      </c>
      <c r="F76" s="23">
        <v>68</v>
      </c>
      <c r="G76" s="23">
        <v>6</v>
      </c>
      <c r="H76" s="23">
        <f t="shared" si="3"/>
        <v>27.2</v>
      </c>
      <c r="I76" s="23">
        <v>60</v>
      </c>
      <c r="J76" s="23">
        <v>4</v>
      </c>
      <c r="K76" s="23">
        <f t="shared" si="0"/>
        <v>24</v>
      </c>
      <c r="L76" s="23">
        <f>E76-H76-H77+K76</f>
        <v>216.8</v>
      </c>
      <c r="M76" s="93">
        <f>L76+L78</f>
        <v>327.8</v>
      </c>
      <c r="N76" s="46"/>
      <c r="O76" s="24"/>
      <c r="P76" s="30"/>
    </row>
    <row r="77" spans="1:16" ht="27" customHeight="1" x14ac:dyDescent="0.25">
      <c r="A77" s="63"/>
      <c r="B77" s="66"/>
      <c r="C77" s="73"/>
      <c r="D77" s="94"/>
      <c r="E77" s="119"/>
      <c r="F77" s="34">
        <v>80</v>
      </c>
      <c r="G77" s="34">
        <v>8</v>
      </c>
      <c r="H77" s="34">
        <f t="shared" si="3"/>
        <v>16</v>
      </c>
      <c r="I77" s="23"/>
      <c r="J77" s="23"/>
      <c r="K77" s="23"/>
      <c r="L77" s="23"/>
      <c r="M77" s="95"/>
      <c r="N77" s="48"/>
      <c r="O77" s="31"/>
      <c r="P77" s="30"/>
    </row>
    <row r="78" spans="1:16" ht="22.5" customHeight="1" x14ac:dyDescent="0.25">
      <c r="A78" s="63"/>
      <c r="B78" s="27" t="s">
        <v>59</v>
      </c>
      <c r="C78" s="22" t="s">
        <v>7</v>
      </c>
      <c r="D78" s="23" t="s">
        <v>58</v>
      </c>
      <c r="E78" s="33">
        <v>82</v>
      </c>
      <c r="F78" s="23"/>
      <c r="G78" s="23"/>
      <c r="H78" s="23"/>
      <c r="I78" s="23">
        <v>58</v>
      </c>
      <c r="J78" s="23">
        <v>5</v>
      </c>
      <c r="K78" s="23">
        <f t="shared" si="0"/>
        <v>29</v>
      </c>
      <c r="L78" s="23">
        <f t="shared" si="12"/>
        <v>111</v>
      </c>
      <c r="M78" s="94"/>
      <c r="N78" s="47"/>
      <c r="O78" s="25"/>
      <c r="P78" s="30"/>
    </row>
    <row r="79" spans="1:16" ht="14.25" x14ac:dyDescent="0.25">
      <c r="A79" s="63">
        <v>27</v>
      </c>
      <c r="B79" s="65" t="s">
        <v>60</v>
      </c>
      <c r="C79" s="22" t="s">
        <v>3</v>
      </c>
      <c r="D79" s="23" t="s">
        <v>61</v>
      </c>
      <c r="E79" s="32">
        <v>0</v>
      </c>
      <c r="F79" s="23"/>
      <c r="G79" s="23"/>
      <c r="H79" s="23"/>
      <c r="I79" s="23">
        <v>0</v>
      </c>
      <c r="J79" s="23">
        <v>4</v>
      </c>
      <c r="K79" s="23">
        <f t="shared" si="0"/>
        <v>0</v>
      </c>
      <c r="L79" s="23">
        <f t="shared" si="12"/>
        <v>0</v>
      </c>
      <c r="M79" s="93">
        <f t="shared" si="15"/>
        <v>18.5</v>
      </c>
      <c r="N79" s="46"/>
      <c r="O79" s="24"/>
      <c r="P79" s="30"/>
    </row>
    <row r="80" spans="1:16" ht="14.25" x14ac:dyDescent="0.25">
      <c r="A80" s="63"/>
      <c r="B80" s="66"/>
      <c r="C80" s="26" t="s">
        <v>7</v>
      </c>
      <c r="D80" s="23" t="s">
        <v>61</v>
      </c>
      <c r="E80" s="23">
        <v>22</v>
      </c>
      <c r="F80" s="23">
        <v>7</v>
      </c>
      <c r="G80" s="23">
        <v>5</v>
      </c>
      <c r="H80" s="23">
        <f t="shared" si="3"/>
        <v>3.5</v>
      </c>
      <c r="I80" s="23">
        <v>0</v>
      </c>
      <c r="J80" s="23">
        <v>5</v>
      </c>
      <c r="K80" s="23">
        <f t="shared" si="0"/>
        <v>0</v>
      </c>
      <c r="L80" s="23">
        <f t="shared" si="12"/>
        <v>18.5</v>
      </c>
      <c r="M80" s="94"/>
      <c r="N80" s="47"/>
      <c r="O80" s="25"/>
      <c r="P80" s="30"/>
    </row>
    <row r="81" spans="1:16" ht="14.25" x14ac:dyDescent="0.25">
      <c r="A81" s="63">
        <v>28</v>
      </c>
      <c r="B81" s="64" t="s">
        <v>62</v>
      </c>
      <c r="C81" s="22" t="s">
        <v>3</v>
      </c>
      <c r="D81" s="23" t="s">
        <v>63</v>
      </c>
      <c r="E81" s="32">
        <v>0</v>
      </c>
      <c r="F81" s="23"/>
      <c r="G81" s="23"/>
      <c r="H81" s="23"/>
      <c r="I81" s="23">
        <v>0</v>
      </c>
      <c r="J81" s="23">
        <v>4</v>
      </c>
      <c r="K81" s="23">
        <f t="shared" si="0"/>
        <v>0</v>
      </c>
      <c r="L81" s="23">
        <f t="shared" si="12"/>
        <v>0</v>
      </c>
      <c r="M81" s="93">
        <f t="shared" si="15"/>
        <v>0</v>
      </c>
      <c r="N81" s="46"/>
      <c r="O81" s="24"/>
      <c r="P81" s="30"/>
    </row>
    <row r="82" spans="1:16" ht="14.25" x14ac:dyDescent="0.25">
      <c r="A82" s="63"/>
      <c r="B82" s="64"/>
      <c r="C82" s="22" t="s">
        <v>7</v>
      </c>
      <c r="D82" s="23" t="s">
        <v>63</v>
      </c>
      <c r="E82" s="33">
        <v>0</v>
      </c>
      <c r="F82" s="23"/>
      <c r="G82" s="23"/>
      <c r="H82" s="23"/>
      <c r="I82" s="23">
        <v>0</v>
      </c>
      <c r="J82" s="23">
        <v>5</v>
      </c>
      <c r="K82" s="23">
        <f t="shared" si="0"/>
        <v>0</v>
      </c>
      <c r="L82" s="23">
        <f t="shared" si="12"/>
        <v>0</v>
      </c>
      <c r="M82" s="94"/>
      <c r="N82" s="47"/>
      <c r="O82" s="25"/>
      <c r="P82" s="30"/>
    </row>
    <row r="83" spans="1:16" ht="14.25" x14ac:dyDescent="0.25">
      <c r="A83" s="63">
        <v>29</v>
      </c>
      <c r="B83" s="64" t="s">
        <v>64</v>
      </c>
      <c r="C83" s="22" t="s">
        <v>3</v>
      </c>
      <c r="D83" s="23" t="s">
        <v>65</v>
      </c>
      <c r="E83" s="32">
        <v>57</v>
      </c>
      <c r="F83" s="23"/>
      <c r="G83" s="23"/>
      <c r="H83" s="23"/>
      <c r="I83" s="23">
        <v>31</v>
      </c>
      <c r="J83" s="23">
        <v>4</v>
      </c>
      <c r="K83" s="23">
        <f t="shared" si="0"/>
        <v>12.4</v>
      </c>
      <c r="L83" s="23">
        <f t="shared" si="12"/>
        <v>69.400000000000006</v>
      </c>
      <c r="M83" s="93">
        <f t="shared" si="15"/>
        <v>107.4</v>
      </c>
      <c r="N83" s="46"/>
      <c r="O83" s="24"/>
      <c r="P83" s="30"/>
    </row>
    <row r="84" spans="1:16" ht="14.25" x14ac:dyDescent="0.25">
      <c r="A84" s="63"/>
      <c r="B84" s="64"/>
      <c r="C84" s="22" t="s">
        <v>7</v>
      </c>
      <c r="D84" s="23" t="s">
        <v>65</v>
      </c>
      <c r="E84" s="33">
        <v>20</v>
      </c>
      <c r="F84" s="23"/>
      <c r="G84" s="23"/>
      <c r="H84" s="23"/>
      <c r="I84" s="23">
        <v>36</v>
      </c>
      <c r="J84" s="23">
        <v>5</v>
      </c>
      <c r="K84" s="23">
        <f t="shared" si="0"/>
        <v>18</v>
      </c>
      <c r="L84" s="23">
        <f t="shared" si="12"/>
        <v>38</v>
      </c>
      <c r="M84" s="94"/>
      <c r="N84" s="47"/>
      <c r="O84" s="25"/>
      <c r="P84" s="30"/>
    </row>
    <row r="85" spans="1:16" ht="41.25" customHeight="1" x14ac:dyDescent="0.25">
      <c r="A85" s="35">
        <v>30</v>
      </c>
      <c r="B85" s="41" t="s">
        <v>66</v>
      </c>
      <c r="C85" s="38" t="s">
        <v>7</v>
      </c>
      <c r="D85" s="35" t="s">
        <v>67</v>
      </c>
      <c r="E85" s="39">
        <v>31</v>
      </c>
      <c r="F85" s="35"/>
      <c r="G85" s="35"/>
      <c r="H85" s="35"/>
      <c r="I85" s="35">
        <v>91</v>
      </c>
      <c r="J85" s="35">
        <v>5</v>
      </c>
      <c r="K85" s="35">
        <f t="shared" si="0"/>
        <v>45.5</v>
      </c>
      <c r="L85" s="35">
        <f t="shared" si="12"/>
        <v>76.5</v>
      </c>
      <c r="M85" s="35">
        <f>L85</f>
        <v>76.5</v>
      </c>
      <c r="N85" s="35">
        <f>M85</f>
        <v>76.5</v>
      </c>
      <c r="O85" s="35">
        <f>N85</f>
        <v>76.5</v>
      </c>
      <c r="P85" s="42" t="s">
        <v>84</v>
      </c>
    </row>
    <row r="86" spans="1:16" ht="14.25" x14ac:dyDescent="0.25">
      <c r="A86" s="63">
        <v>31</v>
      </c>
      <c r="B86" s="64" t="s">
        <v>68</v>
      </c>
      <c r="C86" s="22" t="s">
        <v>3</v>
      </c>
      <c r="D86" s="23" t="s">
        <v>69</v>
      </c>
      <c r="E86" s="32">
        <v>63</v>
      </c>
      <c r="F86" s="23"/>
      <c r="G86" s="23"/>
      <c r="H86" s="23"/>
      <c r="I86" s="23">
        <v>98</v>
      </c>
      <c r="J86" s="23">
        <v>4</v>
      </c>
      <c r="K86" s="23">
        <f t="shared" si="0"/>
        <v>39.200000000000003</v>
      </c>
      <c r="L86" s="23">
        <f t="shared" si="12"/>
        <v>102.2</v>
      </c>
      <c r="M86" s="93">
        <f>L86+L87</f>
        <v>243.7</v>
      </c>
      <c r="N86" s="46"/>
      <c r="O86" s="24"/>
      <c r="P86" s="30"/>
    </row>
    <row r="87" spans="1:16" ht="14.25" x14ac:dyDescent="0.25">
      <c r="A87" s="63"/>
      <c r="B87" s="64"/>
      <c r="C87" s="22" t="s">
        <v>7</v>
      </c>
      <c r="D87" s="23" t="s">
        <v>69</v>
      </c>
      <c r="E87" s="33">
        <v>77</v>
      </c>
      <c r="F87" s="23"/>
      <c r="G87" s="23"/>
      <c r="H87" s="23"/>
      <c r="I87" s="23">
        <v>129</v>
      </c>
      <c r="J87" s="23">
        <v>5</v>
      </c>
      <c r="K87" s="23">
        <f t="shared" si="0"/>
        <v>64.5</v>
      </c>
      <c r="L87" s="23">
        <f t="shared" si="12"/>
        <v>141.5</v>
      </c>
      <c r="M87" s="94"/>
      <c r="N87" s="47"/>
      <c r="O87" s="25"/>
      <c r="P87" s="30"/>
    </row>
    <row r="88" spans="1:16" ht="14.25" x14ac:dyDescent="0.25">
      <c r="A88" s="63">
        <v>32</v>
      </c>
      <c r="B88" s="64" t="s">
        <v>70</v>
      </c>
      <c r="C88" s="22" t="s">
        <v>3</v>
      </c>
      <c r="D88" s="23" t="s">
        <v>71</v>
      </c>
      <c r="E88" s="32">
        <v>15</v>
      </c>
      <c r="F88" s="23"/>
      <c r="G88" s="23"/>
      <c r="H88" s="23"/>
      <c r="I88" s="23">
        <v>4</v>
      </c>
      <c r="J88" s="23">
        <v>4</v>
      </c>
      <c r="K88" s="23">
        <f t="shared" si="0"/>
        <v>1.6</v>
      </c>
      <c r="L88" s="23">
        <f t="shared" si="12"/>
        <v>16.600000000000001</v>
      </c>
      <c r="M88" s="93">
        <f t="shared" ref="M88" si="16">L88+L89</f>
        <v>30.1</v>
      </c>
      <c r="N88" s="46"/>
      <c r="O88" s="24"/>
      <c r="P88" s="30"/>
    </row>
    <row r="89" spans="1:16" ht="14.25" x14ac:dyDescent="0.25">
      <c r="A89" s="63"/>
      <c r="B89" s="64"/>
      <c r="C89" s="22" t="s">
        <v>7</v>
      </c>
      <c r="D89" s="23" t="s">
        <v>71</v>
      </c>
      <c r="E89" s="33">
        <v>0</v>
      </c>
      <c r="F89" s="23"/>
      <c r="G89" s="23"/>
      <c r="H89" s="23"/>
      <c r="I89" s="23">
        <v>27</v>
      </c>
      <c r="J89" s="23">
        <v>5</v>
      </c>
      <c r="K89" s="23">
        <f t="shared" ref="K89:K94" si="17">I89*J89/10</f>
        <v>13.5</v>
      </c>
      <c r="L89" s="23">
        <f t="shared" si="12"/>
        <v>13.5</v>
      </c>
      <c r="M89" s="94"/>
      <c r="N89" s="47"/>
      <c r="O89" s="25"/>
      <c r="P89" s="30"/>
    </row>
    <row r="90" spans="1:16" ht="14.25" x14ac:dyDescent="0.25">
      <c r="A90" s="63">
        <v>33</v>
      </c>
      <c r="B90" s="64" t="s">
        <v>72</v>
      </c>
      <c r="C90" s="22" t="s">
        <v>3</v>
      </c>
      <c r="D90" s="23" t="s">
        <v>73</v>
      </c>
      <c r="E90" s="23">
        <v>0</v>
      </c>
      <c r="F90" s="23"/>
      <c r="G90" s="23"/>
      <c r="H90" s="23"/>
      <c r="I90" s="23">
        <v>23</v>
      </c>
      <c r="J90" s="23">
        <v>4</v>
      </c>
      <c r="K90" s="23">
        <f t="shared" si="17"/>
        <v>9.1999999999999993</v>
      </c>
      <c r="L90" s="23">
        <f t="shared" si="12"/>
        <v>9.1999999999999993</v>
      </c>
      <c r="M90" s="93">
        <f t="shared" ref="M90" si="18">L90+L91</f>
        <v>25.2</v>
      </c>
      <c r="N90" s="46"/>
      <c r="O90" s="24"/>
      <c r="P90" s="30"/>
    </row>
    <row r="91" spans="1:16" ht="14.25" x14ac:dyDescent="0.25">
      <c r="A91" s="63"/>
      <c r="B91" s="64"/>
      <c r="C91" s="22" t="s">
        <v>7</v>
      </c>
      <c r="D91" s="23" t="s">
        <v>73</v>
      </c>
      <c r="E91" s="23">
        <v>0</v>
      </c>
      <c r="F91" s="23"/>
      <c r="G91" s="23"/>
      <c r="H91" s="23"/>
      <c r="I91" s="23">
        <v>32</v>
      </c>
      <c r="J91" s="23">
        <v>5</v>
      </c>
      <c r="K91" s="23">
        <f t="shared" si="17"/>
        <v>16</v>
      </c>
      <c r="L91" s="23">
        <f t="shared" si="12"/>
        <v>16</v>
      </c>
      <c r="M91" s="94"/>
      <c r="N91" s="47"/>
      <c r="O91" s="25"/>
      <c r="P91" s="30"/>
    </row>
    <row r="92" spans="1:16" ht="14.25" x14ac:dyDescent="0.25">
      <c r="A92" s="63">
        <v>34</v>
      </c>
      <c r="B92" s="64" t="s">
        <v>74</v>
      </c>
      <c r="C92" s="22" t="s">
        <v>3</v>
      </c>
      <c r="D92" s="23" t="s">
        <v>75</v>
      </c>
      <c r="E92" s="23">
        <v>0</v>
      </c>
      <c r="F92" s="23"/>
      <c r="G92" s="23"/>
      <c r="H92" s="23"/>
      <c r="I92" s="23">
        <v>0</v>
      </c>
      <c r="J92" s="23">
        <v>4</v>
      </c>
      <c r="K92" s="23">
        <f t="shared" si="17"/>
        <v>0</v>
      </c>
      <c r="L92" s="23">
        <f t="shared" si="12"/>
        <v>0</v>
      </c>
      <c r="M92" s="93">
        <f t="shared" ref="M92" si="19">L92+L93</f>
        <v>0</v>
      </c>
      <c r="N92" s="46"/>
      <c r="O92" s="24"/>
      <c r="P92" s="30"/>
    </row>
    <row r="93" spans="1:16" ht="14.25" x14ac:dyDescent="0.25">
      <c r="A93" s="63"/>
      <c r="B93" s="64"/>
      <c r="C93" s="22" t="s">
        <v>7</v>
      </c>
      <c r="D93" s="23" t="s">
        <v>75</v>
      </c>
      <c r="E93" s="23">
        <v>0</v>
      </c>
      <c r="F93" s="23"/>
      <c r="G93" s="23"/>
      <c r="H93" s="23"/>
      <c r="I93" s="23">
        <v>0</v>
      </c>
      <c r="J93" s="23">
        <v>5</v>
      </c>
      <c r="K93" s="23">
        <f t="shared" si="17"/>
        <v>0</v>
      </c>
      <c r="L93" s="23">
        <f t="shared" si="12"/>
        <v>0</v>
      </c>
      <c r="M93" s="94"/>
      <c r="N93" s="47"/>
      <c r="O93" s="25"/>
      <c r="P93" s="30"/>
    </row>
    <row r="94" spans="1:16" ht="25.5" customHeight="1" x14ac:dyDescent="0.25">
      <c r="A94" s="22">
        <v>35</v>
      </c>
      <c r="B94" s="27" t="s">
        <v>76</v>
      </c>
      <c r="C94" s="22" t="s">
        <v>3</v>
      </c>
      <c r="D94" s="23" t="s">
        <v>77</v>
      </c>
      <c r="E94" s="23">
        <v>0</v>
      </c>
      <c r="F94" s="23"/>
      <c r="G94" s="23"/>
      <c r="H94" s="23"/>
      <c r="I94" s="23">
        <v>0</v>
      </c>
      <c r="J94" s="23">
        <v>4</v>
      </c>
      <c r="K94" s="23">
        <f t="shared" si="17"/>
        <v>0</v>
      </c>
      <c r="L94" s="23">
        <f t="shared" si="12"/>
        <v>0</v>
      </c>
      <c r="M94" s="23">
        <v>0</v>
      </c>
      <c r="N94" s="23"/>
      <c r="O94" s="23"/>
      <c r="P94" s="30"/>
    </row>
    <row r="95" spans="1:16" ht="14.25" x14ac:dyDescent="0.25">
      <c r="A95" s="112" t="s">
        <v>82</v>
      </c>
      <c r="B95" s="113"/>
      <c r="C95" s="96" t="s">
        <v>86</v>
      </c>
      <c r="D95" s="96"/>
      <c r="E95" s="21">
        <f>SUM(E10:E94)</f>
        <v>9286</v>
      </c>
      <c r="F95" s="21">
        <f>SUM(F10:F94)</f>
        <v>2492</v>
      </c>
      <c r="G95" s="21"/>
      <c r="H95" s="21">
        <f>SUM(H10:H94)</f>
        <v>573.90000000000009</v>
      </c>
      <c r="I95" s="21">
        <f>SUM(I10:I94)</f>
        <v>5263</v>
      </c>
      <c r="J95" s="21"/>
      <c r="K95" s="21">
        <f>SUM(K10:K94)</f>
        <v>2334.6999999999998</v>
      </c>
      <c r="L95" s="21">
        <f>SUM(L10:L94)</f>
        <v>11046.800000000001</v>
      </c>
      <c r="M95" s="21">
        <f>SUM(M10:M94)</f>
        <v>11046.800000000001</v>
      </c>
      <c r="N95" s="49">
        <f>SUM(N10:N94)</f>
        <v>5291.9</v>
      </c>
      <c r="O95" s="21">
        <f>SUM(O10:O94)</f>
        <v>5291.9</v>
      </c>
      <c r="P95" s="30"/>
    </row>
    <row r="96" spans="1:16" ht="14.25" x14ac:dyDescent="0.25">
      <c r="A96" s="114"/>
      <c r="B96" s="115"/>
      <c r="C96" s="96" t="s">
        <v>3</v>
      </c>
      <c r="D96" s="96"/>
      <c r="E96" s="49">
        <f>E10+E12+E15+E17+E20+E22+E26+E28+E30+E32+E35+E38+E41+E43+E45+E50+E53+E55+E57+E59+E61+E64+E67+E69+E72+E76+E79+E81+E83+E86+E88+E90+E92+E94+E23+E36+E47+E65+E73</f>
        <v>6753</v>
      </c>
      <c r="F96" s="21">
        <f>F10+F12+F13+F15+F17+F18+F20+F22+F23+F26+F30+F32+F33+F35+F36+F38+F39+F41+F43+F45+F46+F47+F50+F51+F53+F55+F59+F61+F62+F64+F65+F69+F70+F72+F73+F76+F77</f>
        <v>2408</v>
      </c>
      <c r="G96" s="21"/>
      <c r="H96" s="21"/>
      <c r="I96" s="21">
        <f>I10+I12+I15+I17+I20+I22+I26+I28+I30+I32+I35+I38+I41+I43+I45+I50+I53+I55+I57+I59+I61+I64+I67+I69+I72+I76+I79+I81+I83+I86+I88+I90+I92+I94</f>
        <v>2968</v>
      </c>
      <c r="J96" s="21"/>
      <c r="K96" s="21">
        <f>K10+K12+K15+K17+K20+K22+K26+K28+K30+K32+K35+K38+K41+K43+K45+K50+K53+K55+K57+K59+K61+K64+K67+K69+K72+K76+K79+K81+K83+K86+K88+K90+K92+K94</f>
        <v>1187.2</v>
      </c>
      <c r="L96" s="21">
        <f>L10+L12+L15+L17+L20+L22+L26+L28+L30+L32+L35+L38+L41+L43+L45+L50+L53+L55+L57+L59+L61+L64+L67+L69+L72+L76+L79+L81+L83+L86+L88+L90+L92+L94</f>
        <v>7386.6</v>
      </c>
      <c r="M96" s="21"/>
      <c r="N96" s="49">
        <f>N22+N35+N45+N59+N64+N72</f>
        <v>3875.3999999999996</v>
      </c>
      <c r="O96" s="21"/>
      <c r="P96" s="30"/>
    </row>
    <row r="97" spans="1:16" ht="14.25" x14ac:dyDescent="0.25">
      <c r="A97" s="116"/>
      <c r="B97" s="117"/>
      <c r="C97" s="96" t="s">
        <v>7</v>
      </c>
      <c r="D97" s="96"/>
      <c r="E97" s="49">
        <f>E11+E14+E16+E19+E21+E24+E27+E29+E31+E34+E37+E40+E42+E44+E48+E52+E54+E56+E58+E60+E63+E66+E68+E71+E74+E78+E80+E82+E84+E85+E87+E89+E91+E93+E25+E49+E75</f>
        <v>2533</v>
      </c>
      <c r="F97" s="21">
        <f>F24+F25+F31+F34+F44+F48+F49+F58+F71+F74+F75+F80</f>
        <v>84</v>
      </c>
      <c r="G97" s="21"/>
      <c r="H97" s="21"/>
      <c r="I97" s="21">
        <f>I11+I14+I16+I19+I21+I24+I27+I29+I31+I34+I37+I40+I42+I44+I48+I52+I54+I56+I58+I60+I63+I66+I68+I71+I75+I78+I80+I82+I84+I85+I87+I89+I91+I93</f>
        <v>2295</v>
      </c>
      <c r="J97" s="21"/>
      <c r="K97" s="21">
        <f>K11+K14+K16+K19+K21+K24+K27+K29+K31+K34+K37+K40+K42+K44+K48+K52+K54+K56+K58+K60+K63+K66+K68+K71+K75+K78+K80+K82+K84+K85+K87+K89+K91+K93</f>
        <v>1147.5</v>
      </c>
      <c r="L97" s="21">
        <f>L11+L14+L16+L19+L21+L24+L27+L29+L31+L34+L37+L40+L42+L44+L48+L52+L54+L56+L58+L60+L63+L66+L68+L71+L75+L78+L80+L82+L84+L85+L87+L89+L91+L93</f>
        <v>3660.2000000000003</v>
      </c>
      <c r="M97" s="21"/>
      <c r="N97" s="49">
        <f>N24+N37+N48+N60+N66+N74+N85</f>
        <v>1416.5</v>
      </c>
      <c r="O97" s="21"/>
      <c r="P97" s="30"/>
    </row>
    <row r="99" spans="1:16" ht="15" customHeight="1" x14ac:dyDescent="0.25">
      <c r="B99" s="142" t="s">
        <v>119</v>
      </c>
      <c r="J99" s="102" t="s">
        <v>115</v>
      </c>
      <c r="K99" s="102"/>
      <c r="L99" s="102"/>
      <c r="M99" s="102"/>
      <c r="N99" s="102"/>
      <c r="O99" s="102"/>
      <c r="P99" s="102"/>
    </row>
    <row r="100" spans="1:16" ht="15" customHeight="1" x14ac:dyDescent="0.25">
      <c r="A100" s="1"/>
      <c r="B100" s="143" t="s">
        <v>120</v>
      </c>
      <c r="C100" s="1"/>
      <c r="D100" s="1"/>
      <c r="E100" s="1"/>
      <c r="F100" s="1"/>
      <c r="G100" s="1"/>
      <c r="H100" s="1"/>
      <c r="I100" s="1"/>
      <c r="J100" s="97" t="s">
        <v>106</v>
      </c>
      <c r="K100" s="97"/>
      <c r="L100" s="97"/>
      <c r="M100" s="97"/>
      <c r="N100" s="97"/>
      <c r="O100" s="97"/>
      <c r="P100" s="97"/>
    </row>
    <row r="101" spans="1:16" x14ac:dyDescent="0.25">
      <c r="B101" s="51" t="s">
        <v>117</v>
      </c>
    </row>
    <row r="102" spans="1:16" ht="14.25" x14ac:dyDescent="0.25">
      <c r="A102" s="1"/>
      <c r="B102" s="52" t="s">
        <v>118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14.2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14.2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14.2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14.2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4.2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14.2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14.2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14.2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14.2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14.25" x14ac:dyDescent="0.25">
      <c r="A112" s="1"/>
      <c r="B112" s="50" t="s">
        <v>116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14.25" x14ac:dyDescent="0.25">
      <c r="A113" s="1"/>
      <c r="B113" s="51" t="s">
        <v>117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14.25" x14ac:dyDescent="0.25">
      <c r="A114" s="1"/>
      <c r="B114" s="52" t="s">
        <v>118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</sheetData>
  <mergeCells count="202">
    <mergeCell ref="E76:E77"/>
    <mergeCell ref="C12:C13"/>
    <mergeCell ref="D12:D13"/>
    <mergeCell ref="E12:E13"/>
    <mergeCell ref="C17:C18"/>
    <mergeCell ref="D17:D18"/>
    <mergeCell ref="E17:E18"/>
    <mergeCell ref="C22:C23"/>
    <mergeCell ref="D22:D23"/>
    <mergeCell ref="C32:C33"/>
    <mergeCell ref="D32:D33"/>
    <mergeCell ref="E32:E33"/>
    <mergeCell ref="C74:C75"/>
    <mergeCell ref="D74:D75"/>
    <mergeCell ref="C50:C51"/>
    <mergeCell ref="D50:D51"/>
    <mergeCell ref="E50:E51"/>
    <mergeCell ref="C35:C36"/>
    <mergeCell ref="D35:D36"/>
    <mergeCell ref="C24:C25"/>
    <mergeCell ref="D38:D39"/>
    <mergeCell ref="E38:E39"/>
    <mergeCell ref="C69:C70"/>
    <mergeCell ref="D69:D70"/>
    <mergeCell ref="E69:E70"/>
    <mergeCell ref="C64:C65"/>
    <mergeCell ref="D64:D65"/>
    <mergeCell ref="C61:C62"/>
    <mergeCell ref="D61:D62"/>
    <mergeCell ref="E61:E62"/>
    <mergeCell ref="E45:E46"/>
    <mergeCell ref="J100:P100"/>
    <mergeCell ref="A1:G1"/>
    <mergeCell ref="A2:G2"/>
    <mergeCell ref="A3:G3"/>
    <mergeCell ref="H1:P1"/>
    <mergeCell ref="H2:P2"/>
    <mergeCell ref="A5:P5"/>
    <mergeCell ref="J99:P99"/>
    <mergeCell ref="O64:O66"/>
    <mergeCell ref="O72:O75"/>
    <mergeCell ref="P22:P25"/>
    <mergeCell ref="P35:P37"/>
    <mergeCell ref="P45:P49"/>
    <mergeCell ref="P59:P60"/>
    <mergeCell ref="P64:P66"/>
    <mergeCell ref="P72:P75"/>
    <mergeCell ref="O22:O25"/>
    <mergeCell ref="O35:O37"/>
    <mergeCell ref="O45:O49"/>
    <mergeCell ref="O59:O60"/>
    <mergeCell ref="M92:M93"/>
    <mergeCell ref="A95:B97"/>
    <mergeCell ref="C95:D95"/>
    <mergeCell ref="C38:C39"/>
    <mergeCell ref="C96:D96"/>
    <mergeCell ref="C97:D97"/>
    <mergeCell ref="M72:M75"/>
    <mergeCell ref="M76:M78"/>
    <mergeCell ref="M79:M80"/>
    <mergeCell ref="M81:M82"/>
    <mergeCell ref="M83:M84"/>
    <mergeCell ref="A81:A82"/>
    <mergeCell ref="B81:B82"/>
    <mergeCell ref="A83:A84"/>
    <mergeCell ref="B83:B84"/>
    <mergeCell ref="A86:A87"/>
    <mergeCell ref="B86:B87"/>
    <mergeCell ref="A88:A89"/>
    <mergeCell ref="B88:B89"/>
    <mergeCell ref="A90:A91"/>
    <mergeCell ref="B90:B91"/>
    <mergeCell ref="A92:A93"/>
    <mergeCell ref="B92:B93"/>
    <mergeCell ref="C72:C73"/>
    <mergeCell ref="D72:D73"/>
    <mergeCell ref="B76:B77"/>
    <mergeCell ref="C76:C77"/>
    <mergeCell ref="D76:D77"/>
    <mergeCell ref="M69:M71"/>
    <mergeCell ref="M45:M49"/>
    <mergeCell ref="M50:M52"/>
    <mergeCell ref="M53:M54"/>
    <mergeCell ref="M55:M56"/>
    <mergeCell ref="M57:M58"/>
    <mergeCell ref="M86:M87"/>
    <mergeCell ref="M88:M89"/>
    <mergeCell ref="M90:M91"/>
    <mergeCell ref="M32:M34"/>
    <mergeCell ref="M35:M37"/>
    <mergeCell ref="M38:M40"/>
    <mergeCell ref="M41:M42"/>
    <mergeCell ref="M43:M44"/>
    <mergeCell ref="M59:M60"/>
    <mergeCell ref="M61:M63"/>
    <mergeCell ref="M64:M66"/>
    <mergeCell ref="M67:M68"/>
    <mergeCell ref="M10:M11"/>
    <mergeCell ref="M12:M14"/>
    <mergeCell ref="M15:M16"/>
    <mergeCell ref="M17:M19"/>
    <mergeCell ref="M20:M21"/>
    <mergeCell ref="M22:M25"/>
    <mergeCell ref="M26:M27"/>
    <mergeCell ref="M28:M29"/>
    <mergeCell ref="M30:M31"/>
    <mergeCell ref="J24:J25"/>
    <mergeCell ref="J45:J47"/>
    <mergeCell ref="J48:J49"/>
    <mergeCell ref="L7:L9"/>
    <mergeCell ref="L24:L25"/>
    <mergeCell ref="K24:K25"/>
    <mergeCell ref="K45:K47"/>
    <mergeCell ref="K48:K49"/>
    <mergeCell ref="L45:L47"/>
    <mergeCell ref="L48:L49"/>
    <mergeCell ref="L12:L13"/>
    <mergeCell ref="D24:D25"/>
    <mergeCell ref="C48:C49"/>
    <mergeCell ref="D48:D49"/>
    <mergeCell ref="C45:C47"/>
    <mergeCell ref="D45:D47"/>
    <mergeCell ref="A6:P6"/>
    <mergeCell ref="F8:F9"/>
    <mergeCell ref="G8:G9"/>
    <mergeCell ref="I8:I9"/>
    <mergeCell ref="K8:K9"/>
    <mergeCell ref="C7:C9"/>
    <mergeCell ref="A7:A9"/>
    <mergeCell ref="B7:B9"/>
    <mergeCell ref="D7:D9"/>
    <mergeCell ref="E7:E9"/>
    <mergeCell ref="H8:H9"/>
    <mergeCell ref="J8:J9"/>
    <mergeCell ref="F7:H7"/>
    <mergeCell ref="I7:K7"/>
    <mergeCell ref="P7:P9"/>
    <mergeCell ref="M7:M9"/>
    <mergeCell ref="I45:I47"/>
    <mergeCell ref="I48:I49"/>
    <mergeCell ref="I24:I25"/>
    <mergeCell ref="A22:A25"/>
    <mergeCell ref="B22:B25"/>
    <mergeCell ref="A10:A11"/>
    <mergeCell ref="B10:B11"/>
    <mergeCell ref="A12:A14"/>
    <mergeCell ref="B12:B14"/>
    <mergeCell ref="A15:A16"/>
    <mergeCell ref="A17:A19"/>
    <mergeCell ref="B17:B19"/>
    <mergeCell ref="A20:A21"/>
    <mergeCell ref="B20:B21"/>
    <mergeCell ref="A41:A42"/>
    <mergeCell ref="B41:B42"/>
    <mergeCell ref="A26:A27"/>
    <mergeCell ref="B26:B27"/>
    <mergeCell ref="A28:A29"/>
    <mergeCell ref="B28:B29"/>
    <mergeCell ref="A30:A31"/>
    <mergeCell ref="B30:B31"/>
    <mergeCell ref="A32:A34"/>
    <mergeCell ref="B32:B34"/>
    <mergeCell ref="A35:A37"/>
    <mergeCell ref="B35:B37"/>
    <mergeCell ref="A38:A40"/>
    <mergeCell ref="B38:B39"/>
    <mergeCell ref="A43:A44"/>
    <mergeCell ref="B43:B44"/>
    <mergeCell ref="A45:A49"/>
    <mergeCell ref="B45:B49"/>
    <mergeCell ref="A50:A52"/>
    <mergeCell ref="B50:B52"/>
    <mergeCell ref="A53:A54"/>
    <mergeCell ref="B53:B54"/>
    <mergeCell ref="A55:A56"/>
    <mergeCell ref="B55:B56"/>
    <mergeCell ref="A57:A58"/>
    <mergeCell ref="B57:B58"/>
    <mergeCell ref="A79:A80"/>
    <mergeCell ref="B79:B80"/>
    <mergeCell ref="A59:A60"/>
    <mergeCell ref="B59:B60"/>
    <mergeCell ref="A61:A63"/>
    <mergeCell ref="A64:A66"/>
    <mergeCell ref="B64:B66"/>
    <mergeCell ref="A67:A68"/>
    <mergeCell ref="B67:B68"/>
    <mergeCell ref="A69:A71"/>
    <mergeCell ref="B69:B71"/>
    <mergeCell ref="A72:A75"/>
    <mergeCell ref="B72:B75"/>
    <mergeCell ref="A76:A78"/>
    <mergeCell ref="B61:B62"/>
    <mergeCell ref="N72:N73"/>
    <mergeCell ref="N74:N75"/>
    <mergeCell ref="N22:N23"/>
    <mergeCell ref="N24:N25"/>
    <mergeCell ref="N7:O9"/>
    <mergeCell ref="N35:N36"/>
    <mergeCell ref="N45:N47"/>
    <mergeCell ref="N48:N49"/>
    <mergeCell ref="N64:N65"/>
  </mergeCells>
  <pageMargins left="0.2" right="0" top="0.25" bottom="0.25" header="0.3" footer="0.3"/>
  <pageSetup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22"/>
  <sheetViews>
    <sheetView topLeftCell="A10" workbookViewId="0">
      <selection activeCell="K9" sqref="K9"/>
    </sheetView>
  </sheetViews>
  <sheetFormatPr defaultRowHeight="15" x14ac:dyDescent="0.25"/>
  <sheetData>
    <row r="4" spans="1:15" ht="20.25" x14ac:dyDescent="0.25">
      <c r="A4" s="140" t="s">
        <v>91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5" spans="1:15" x14ac:dyDescent="0.25">
      <c r="A5" s="2"/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"/>
    </row>
    <row r="6" spans="1:15" ht="60" x14ac:dyDescent="0.25">
      <c r="A6" s="6" t="s">
        <v>93</v>
      </c>
      <c r="B6" s="6" t="s">
        <v>0</v>
      </c>
      <c r="C6" s="6" t="s">
        <v>92</v>
      </c>
      <c r="D6" s="6" t="s">
        <v>94</v>
      </c>
      <c r="E6" s="6" t="s">
        <v>95</v>
      </c>
      <c r="F6" s="15" t="s">
        <v>96</v>
      </c>
      <c r="G6" s="15" t="s">
        <v>97</v>
      </c>
      <c r="H6" s="2"/>
      <c r="I6" s="2"/>
      <c r="J6" s="2"/>
      <c r="K6" s="2"/>
      <c r="L6" s="2"/>
      <c r="M6" s="2"/>
      <c r="N6" s="2"/>
      <c r="O6" s="4"/>
    </row>
    <row r="7" spans="1:15" x14ac:dyDescent="0.25">
      <c r="A7" s="141">
        <v>1</v>
      </c>
      <c r="B7" s="136" t="s">
        <v>87</v>
      </c>
      <c r="C7" s="7" t="s">
        <v>3</v>
      </c>
      <c r="D7" s="7">
        <v>2790.3</v>
      </c>
      <c r="E7" s="8">
        <f>D7/9371.1*100</f>
        <v>29.775586644043923</v>
      </c>
      <c r="F7" s="126">
        <f>D7+D8</f>
        <v>3702.8</v>
      </c>
      <c r="G7" s="128">
        <f>F7/14023.1*100</f>
        <v>26.40500317333543</v>
      </c>
      <c r="H7" s="2"/>
      <c r="I7" s="2"/>
      <c r="J7" s="2"/>
      <c r="K7" s="2"/>
      <c r="L7" s="2"/>
      <c r="M7" s="2"/>
      <c r="N7" s="2"/>
      <c r="O7" s="4"/>
    </row>
    <row r="8" spans="1:15" x14ac:dyDescent="0.25">
      <c r="A8" s="139"/>
      <c r="B8" s="137"/>
      <c r="C8" s="9" t="s">
        <v>7</v>
      </c>
      <c r="D8" s="9">
        <v>912.5</v>
      </c>
      <c r="E8" s="10">
        <f>D8/4652*100</f>
        <v>19.615219260533102</v>
      </c>
      <c r="F8" s="127"/>
      <c r="G8" s="129"/>
      <c r="H8" s="2"/>
      <c r="I8" s="2"/>
      <c r="J8" s="2"/>
      <c r="K8" s="2"/>
      <c r="L8" s="2"/>
      <c r="M8" s="2"/>
      <c r="N8" s="2"/>
      <c r="O8" s="4"/>
    </row>
    <row r="9" spans="1:15" ht="24" x14ac:dyDescent="0.25">
      <c r="A9" s="5">
        <v>2</v>
      </c>
      <c r="B9" s="11" t="s">
        <v>66</v>
      </c>
      <c r="C9" s="9" t="s">
        <v>7</v>
      </c>
      <c r="D9" s="9">
        <v>93.5</v>
      </c>
      <c r="E9" s="10">
        <f>D9/4652*100</f>
        <v>2.0098882201203785</v>
      </c>
      <c r="F9" s="13">
        <f>D9</f>
        <v>93.5</v>
      </c>
      <c r="G9" s="14">
        <f>F9/14023.1*100</f>
        <v>0.66675699381734421</v>
      </c>
      <c r="H9" s="2"/>
      <c r="I9" s="2"/>
      <c r="J9" s="2"/>
      <c r="K9" s="2"/>
      <c r="L9" s="2"/>
      <c r="M9" s="2"/>
      <c r="N9" s="2"/>
      <c r="O9" s="4"/>
    </row>
    <row r="10" spans="1:15" x14ac:dyDescent="0.25">
      <c r="A10" s="139">
        <v>3</v>
      </c>
      <c r="B10" s="138" t="s">
        <v>55</v>
      </c>
      <c r="C10" s="9" t="s">
        <v>3</v>
      </c>
      <c r="D10" s="9">
        <v>786.8</v>
      </c>
      <c r="E10" s="10">
        <f>D10/9371.1*100</f>
        <v>8.3960260801826898</v>
      </c>
      <c r="F10" s="126">
        <f>D10+D11</f>
        <v>1111.9000000000001</v>
      </c>
      <c r="G10" s="128">
        <f>F10/14023.1*100</f>
        <v>7.9290599082941728</v>
      </c>
      <c r="H10" s="2"/>
      <c r="I10" s="2"/>
      <c r="J10" s="2"/>
      <c r="K10" s="2"/>
      <c r="L10" s="2"/>
      <c r="M10" s="2"/>
      <c r="N10" s="2"/>
      <c r="O10" s="4"/>
    </row>
    <row r="11" spans="1:15" x14ac:dyDescent="0.25">
      <c r="A11" s="139"/>
      <c r="B11" s="138"/>
      <c r="C11" s="9" t="s">
        <v>7</v>
      </c>
      <c r="D11" s="9">
        <v>325.10000000000002</v>
      </c>
      <c r="E11" s="10">
        <f>D11/4652*100</f>
        <v>6.9883920894239049</v>
      </c>
      <c r="F11" s="127"/>
      <c r="G11" s="129"/>
      <c r="H11" s="2"/>
      <c r="I11" s="2"/>
      <c r="J11" s="2"/>
      <c r="K11" s="2"/>
      <c r="L11" s="2"/>
      <c r="M11" s="2"/>
      <c r="N11" s="2"/>
      <c r="O11" s="4"/>
    </row>
    <row r="12" spans="1:15" x14ac:dyDescent="0.25">
      <c r="A12" s="139">
        <v>4</v>
      </c>
      <c r="B12" s="137" t="s">
        <v>49</v>
      </c>
      <c r="C12" s="9" t="s">
        <v>3</v>
      </c>
      <c r="D12" s="9">
        <v>220.6</v>
      </c>
      <c r="E12" s="10">
        <f>D12/9371.1*100</f>
        <v>2.3540459497817761</v>
      </c>
      <c r="F12" s="126">
        <f>D12+D13</f>
        <v>290.60000000000002</v>
      </c>
      <c r="G12" s="128">
        <f>F12/14023.1*100</f>
        <v>2.072294998965992</v>
      </c>
      <c r="H12" s="2"/>
      <c r="I12" s="2"/>
      <c r="J12" s="2"/>
      <c r="K12" s="2"/>
      <c r="L12" s="2"/>
      <c r="M12" s="2"/>
      <c r="N12" s="2"/>
      <c r="O12" s="4"/>
    </row>
    <row r="13" spans="1:15" x14ac:dyDescent="0.25">
      <c r="A13" s="139"/>
      <c r="B13" s="137"/>
      <c r="C13" s="9" t="s">
        <v>7</v>
      </c>
      <c r="D13" s="9">
        <v>70</v>
      </c>
      <c r="E13" s="10">
        <f>D13/4652*100</f>
        <v>1.5047291487532244</v>
      </c>
      <c r="F13" s="127"/>
      <c r="G13" s="129"/>
      <c r="H13" s="2"/>
      <c r="I13" s="2"/>
      <c r="J13" s="2"/>
      <c r="K13" s="2"/>
      <c r="L13" s="2"/>
      <c r="M13" s="2"/>
      <c r="N13" s="2"/>
      <c r="O13" s="4"/>
    </row>
    <row r="14" spans="1:15" x14ac:dyDescent="0.25">
      <c r="A14" s="139">
        <v>5</v>
      </c>
      <c r="B14" s="137" t="s">
        <v>88</v>
      </c>
      <c r="C14" s="9" t="s">
        <v>3</v>
      </c>
      <c r="D14" s="9">
        <v>1187.4000000000001</v>
      </c>
      <c r="E14" s="10">
        <f>D14/9371.1*100</f>
        <v>12.670871082370267</v>
      </c>
      <c r="F14" s="126">
        <f>D14+D15</f>
        <v>1404.9</v>
      </c>
      <c r="G14" s="128">
        <f>F14/14023.1*100</f>
        <v>10.018469525283283</v>
      </c>
      <c r="H14" s="2"/>
      <c r="I14" s="2"/>
      <c r="J14" s="2"/>
      <c r="K14" s="2"/>
      <c r="L14" s="2"/>
      <c r="M14" s="2"/>
      <c r="N14" s="2"/>
      <c r="O14" s="4"/>
    </row>
    <row r="15" spans="1:15" x14ac:dyDescent="0.25">
      <c r="A15" s="139"/>
      <c r="B15" s="137"/>
      <c r="C15" s="9" t="s">
        <v>7</v>
      </c>
      <c r="D15" s="9">
        <v>217.5</v>
      </c>
      <c r="E15" s="10">
        <f>D15/4652*100</f>
        <v>4.6754084264832327</v>
      </c>
      <c r="F15" s="127"/>
      <c r="G15" s="129"/>
      <c r="H15" s="2"/>
      <c r="I15" s="2"/>
      <c r="J15" s="2"/>
      <c r="K15" s="2"/>
      <c r="L15" s="2"/>
      <c r="M15" s="2"/>
      <c r="N15" s="2"/>
      <c r="O15" s="4"/>
    </row>
    <row r="16" spans="1:15" x14ac:dyDescent="0.25">
      <c r="A16" s="139">
        <v>6</v>
      </c>
      <c r="B16" s="137" t="s">
        <v>89</v>
      </c>
      <c r="C16" s="9" t="s">
        <v>3</v>
      </c>
      <c r="D16" s="9">
        <v>563.4</v>
      </c>
      <c r="E16" s="10">
        <f>D16/9371.1*100</f>
        <v>6.0121010340301559</v>
      </c>
      <c r="F16" s="126">
        <f>D16+D17</f>
        <v>717.4</v>
      </c>
      <c r="G16" s="128">
        <f>F16/14023.1*100</f>
        <v>5.1158445707439864</v>
      </c>
      <c r="H16" s="2"/>
      <c r="I16" s="2"/>
      <c r="J16" s="2"/>
      <c r="K16" s="2"/>
      <c r="L16" s="2"/>
      <c r="M16" s="2"/>
      <c r="N16" s="2"/>
      <c r="O16" s="4"/>
    </row>
    <row r="17" spans="1:15" x14ac:dyDescent="0.25">
      <c r="A17" s="139"/>
      <c r="B17" s="137"/>
      <c r="C17" s="9" t="s">
        <v>7</v>
      </c>
      <c r="D17" s="9">
        <v>154</v>
      </c>
      <c r="E17" s="10">
        <f>D17/4652*100</f>
        <v>3.3104041272570939</v>
      </c>
      <c r="F17" s="127"/>
      <c r="G17" s="129"/>
      <c r="H17" s="2"/>
      <c r="I17" s="2"/>
      <c r="J17" s="2"/>
      <c r="K17" s="2"/>
      <c r="L17" s="2"/>
      <c r="M17" s="2"/>
      <c r="N17" s="2"/>
      <c r="O17" s="4"/>
    </row>
    <row r="18" spans="1:15" x14ac:dyDescent="0.25">
      <c r="A18" s="139">
        <v>7</v>
      </c>
      <c r="B18" s="137" t="s">
        <v>90</v>
      </c>
      <c r="C18" s="9" t="s">
        <v>3</v>
      </c>
      <c r="D18" s="9">
        <v>281.60000000000002</v>
      </c>
      <c r="E18" s="10">
        <f>D18/9371.1*100</f>
        <v>3.0049834064304082</v>
      </c>
      <c r="F18" s="126">
        <f>D18+D19</f>
        <v>566.5</v>
      </c>
      <c r="G18" s="128">
        <f>F18/14023.1*100</f>
        <v>4.0397629625403795</v>
      </c>
      <c r="H18" s="2"/>
      <c r="I18" s="2"/>
      <c r="J18" s="2"/>
      <c r="K18" s="2"/>
      <c r="L18" s="2"/>
      <c r="M18" s="2"/>
      <c r="N18" s="2"/>
      <c r="O18" s="4"/>
    </row>
    <row r="19" spans="1:15" x14ac:dyDescent="0.25">
      <c r="A19" s="139"/>
      <c r="B19" s="137"/>
      <c r="C19" s="9" t="s">
        <v>7</v>
      </c>
      <c r="D19" s="9">
        <v>284.89999999999998</v>
      </c>
      <c r="E19" s="10">
        <f>D19/4652*100</f>
        <v>6.1242476354256228</v>
      </c>
      <c r="F19" s="127"/>
      <c r="G19" s="129"/>
      <c r="H19" s="2"/>
      <c r="I19" s="2"/>
      <c r="J19" s="2"/>
      <c r="K19" s="2"/>
      <c r="L19" s="2"/>
      <c r="M19" s="2"/>
      <c r="N19" s="2"/>
      <c r="O19" s="4"/>
    </row>
    <row r="20" spans="1:15" x14ac:dyDescent="0.25">
      <c r="A20" s="130" t="s">
        <v>98</v>
      </c>
      <c r="B20" s="131"/>
      <c r="C20" s="12" t="s">
        <v>3</v>
      </c>
      <c r="D20" s="13">
        <f>D7+D10+D12+D14+D16+D18</f>
        <v>5830.1</v>
      </c>
      <c r="E20" s="14">
        <f>D20/9371.1*100</f>
        <v>62.213614196839217</v>
      </c>
      <c r="F20" s="13"/>
      <c r="G20" s="13"/>
      <c r="H20" s="2"/>
      <c r="I20" s="2"/>
      <c r="J20" s="2"/>
      <c r="K20" s="2"/>
      <c r="L20" s="2"/>
      <c r="M20" s="2"/>
      <c r="N20" s="2"/>
      <c r="O20" s="4"/>
    </row>
    <row r="21" spans="1:15" x14ac:dyDescent="0.25">
      <c r="A21" s="132"/>
      <c r="B21" s="133"/>
      <c r="C21" s="12" t="s">
        <v>7</v>
      </c>
      <c r="D21" s="13">
        <f>D8+D9+D11+D13+D15+D17+D19</f>
        <v>2057.5</v>
      </c>
      <c r="E21" s="14">
        <f>D21/4652*100</f>
        <v>44.228288907996557</v>
      </c>
      <c r="F21" s="13"/>
      <c r="G21" s="13"/>
      <c r="H21" s="2"/>
      <c r="I21" s="2"/>
      <c r="J21" s="2"/>
      <c r="K21" s="2"/>
      <c r="L21" s="2"/>
      <c r="M21" s="2"/>
      <c r="N21" s="2"/>
      <c r="O21" s="4"/>
    </row>
    <row r="22" spans="1:15" x14ac:dyDescent="0.25">
      <c r="A22" s="5"/>
      <c r="B22" s="134" t="s">
        <v>99</v>
      </c>
      <c r="C22" s="135"/>
      <c r="D22" s="13">
        <f>SUM(D20:D21)</f>
        <v>7887.6</v>
      </c>
      <c r="E22" s="14">
        <f>D22/14023.1*100</f>
        <v>56.247192132980587</v>
      </c>
      <c r="F22" s="14">
        <f>SUM(F7:F19)</f>
        <v>7887.6</v>
      </c>
      <c r="G22" s="14">
        <f>SUM(G7:G19)</f>
        <v>56.247192132980587</v>
      </c>
      <c r="H22" s="2"/>
      <c r="I22" s="2"/>
      <c r="J22" s="2"/>
      <c r="K22" s="2"/>
      <c r="L22" s="2"/>
      <c r="M22" s="2"/>
      <c r="N22" s="2"/>
      <c r="O22" s="4"/>
    </row>
  </sheetData>
  <mergeCells count="27">
    <mergeCell ref="A4:O4"/>
    <mergeCell ref="A7:A8"/>
    <mergeCell ref="A10:A11"/>
    <mergeCell ref="A12:A13"/>
    <mergeCell ref="G10:G11"/>
    <mergeCell ref="F14:F15"/>
    <mergeCell ref="G14:G15"/>
    <mergeCell ref="F16:F17"/>
    <mergeCell ref="G16:G17"/>
    <mergeCell ref="F12:F13"/>
    <mergeCell ref="G12:G13"/>
    <mergeCell ref="F18:F19"/>
    <mergeCell ref="G18:G19"/>
    <mergeCell ref="A20:B21"/>
    <mergeCell ref="B22:C22"/>
    <mergeCell ref="B7:B8"/>
    <mergeCell ref="B10:B11"/>
    <mergeCell ref="B12:B13"/>
    <mergeCell ref="B14:B15"/>
    <mergeCell ref="B16:B17"/>
    <mergeCell ref="B18:B19"/>
    <mergeCell ref="A18:A19"/>
    <mergeCell ref="A14:A15"/>
    <mergeCell ref="A16:A17"/>
    <mergeCell ref="F7:F8"/>
    <mergeCell ref="G7:G8"/>
    <mergeCell ref="F10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ThaySi</cp:lastModifiedBy>
  <cp:lastPrinted>2019-10-14T01:55:14Z</cp:lastPrinted>
  <dcterms:created xsi:type="dcterms:W3CDTF">2019-09-14T01:01:19Z</dcterms:created>
  <dcterms:modified xsi:type="dcterms:W3CDTF">2019-10-19T01:52:19Z</dcterms:modified>
</cp:coreProperties>
</file>